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0.24.80.44\Div_Adm\Div_Adm\SALC\15. Sgt Guilherme\Planejamento Limpeza Instalações\Docs Versão Final\"/>
    </mc:Choice>
  </mc:AlternateContent>
  <xr:revisionPtr revIDLastSave="0" documentId="13_ncr:1_{5B79C6E7-4772-41D3-AE63-A3FEC6DA940B}" xr6:coauthVersionLast="47" xr6:coauthVersionMax="47" xr10:uidLastSave="{00000000-0000-0000-0000-000000000000}"/>
  <bookViews>
    <workbookView xWindow="29700" yWindow="1260" windowWidth="21600" windowHeight="11040" tabRatio="659" activeTab="3" xr2:uid="{00000000-000D-0000-FFFF-FFFF00000000}"/>
  </bookViews>
  <sheets>
    <sheet name="Planilha de custos-Total" sheetId="14" r:id="rId1"/>
    <sheet name="Planilha de custos-Piso" sheetId="4" r:id="rId2"/>
    <sheet name="Planilha de custos-Banheiro" sheetId="10" r:id="rId3"/>
    <sheet name="Planilha de custos-Encarregado" sheetId="13" r:id="rId4"/>
    <sheet name="Uniformes" sheetId="6" r:id="rId5"/>
    <sheet name="Materiais" sheetId="8" r:id="rId6"/>
    <sheet name="Equipamentos" sheetId="7" r:id="rId7"/>
  </sheets>
  <calcPr calcId="191029" iterateDelta="1E-4"/>
</workbook>
</file>

<file path=xl/calcChain.xml><?xml version="1.0" encoding="utf-8"?>
<calcChain xmlns="http://schemas.openxmlformats.org/spreadsheetml/2006/main">
  <c r="I20" i="14" l="1"/>
  <c r="E18" i="14"/>
  <c r="D69" i="4"/>
  <c r="D80" i="13" l="1"/>
  <c r="D80" i="10"/>
  <c r="D80" i="4"/>
  <c r="D48" i="4"/>
  <c r="C67" i="13"/>
  <c r="C67" i="10"/>
  <c r="C67" i="4"/>
  <c r="F44" i="7"/>
  <c r="G44" i="7" s="1"/>
  <c r="G43" i="7"/>
  <c r="F43" i="7"/>
  <c r="F42" i="7"/>
  <c r="G42" i="7" s="1"/>
  <c r="G41" i="7"/>
  <c r="F41" i="7"/>
  <c r="F40" i="7"/>
  <c r="G40" i="7" s="1"/>
  <c r="G39" i="7"/>
  <c r="G45" i="7" s="1"/>
  <c r="F39" i="7"/>
  <c r="F32" i="7"/>
  <c r="G32" i="7" s="1"/>
  <c r="G31" i="7"/>
  <c r="F31" i="7"/>
  <c r="G30" i="7"/>
  <c r="F30" i="7"/>
  <c r="G29" i="7"/>
  <c r="F29" i="7"/>
  <c r="G28" i="7"/>
  <c r="F28" i="7"/>
  <c r="G27" i="7"/>
  <c r="F27" i="7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E85" i="8"/>
  <c r="E86" i="8"/>
  <c r="E87" i="8"/>
  <c r="E88" i="8"/>
  <c r="E89" i="8"/>
  <c r="E90" i="8"/>
  <c r="E92" i="8"/>
  <c r="E91" i="8"/>
  <c r="E55" i="6"/>
  <c r="E54" i="6"/>
  <c r="E53" i="6"/>
  <c r="E52" i="6"/>
  <c r="E51" i="6"/>
  <c r="E50" i="6"/>
  <c r="E49" i="6"/>
  <c r="E48" i="6"/>
  <c r="E47" i="6"/>
  <c r="E39" i="6"/>
  <c r="E38" i="6"/>
  <c r="E37" i="6"/>
  <c r="E36" i="6"/>
  <c r="E35" i="6"/>
  <c r="E34" i="6"/>
  <c r="E33" i="6"/>
  <c r="E32" i="6"/>
  <c r="E31" i="6"/>
  <c r="B98" i="13"/>
  <c r="B97" i="13"/>
  <c r="B96" i="13"/>
  <c r="B95" i="13"/>
  <c r="B94" i="13"/>
  <c r="B93" i="13"/>
  <c r="F87" i="13"/>
  <c r="C87" i="13"/>
  <c r="F86" i="13"/>
  <c r="F84" i="13"/>
  <c r="D58" i="13"/>
  <c r="D56" i="13"/>
  <c r="D54" i="13"/>
  <c r="F52" i="13"/>
  <c r="F51" i="13"/>
  <c r="F50" i="13"/>
  <c r="F49" i="13"/>
  <c r="F48" i="13"/>
  <c r="F47" i="13"/>
  <c r="F46" i="13"/>
  <c r="F45" i="13"/>
  <c r="C44" i="13"/>
  <c r="D38" i="13"/>
  <c r="D35" i="13"/>
  <c r="D33" i="13"/>
  <c r="D37" i="13" s="1"/>
  <c r="D34" i="13" l="1"/>
  <c r="D53" i="13"/>
  <c r="D36" i="13"/>
  <c r="G33" i="7"/>
  <c r="E65" i="8"/>
  <c r="D79" i="10" s="1"/>
  <c r="E93" i="8"/>
  <c r="D79" i="13" s="1"/>
  <c r="E40" i="6"/>
  <c r="E41" i="6" s="1"/>
  <c r="D78" i="10" s="1"/>
  <c r="E56" i="6"/>
  <c r="E57" i="6" s="1"/>
  <c r="D78" i="13" s="1"/>
  <c r="D81" i="13" s="1"/>
  <c r="D97" i="13" s="1"/>
  <c r="D31" i="13"/>
  <c r="D39" i="13" l="1"/>
  <c r="D63" i="13" s="1"/>
  <c r="D42" i="13"/>
  <c r="D66" i="13"/>
  <c r="D62" i="13"/>
  <c r="D65" i="13"/>
  <c r="D43" i="13"/>
  <c r="D64" i="13"/>
  <c r="D93" i="13"/>
  <c r="D67" i="13" l="1"/>
  <c r="D41" i="13"/>
  <c r="D51" i="13" l="1"/>
  <c r="D49" i="13"/>
  <c r="D50" i="13"/>
  <c r="D47" i="13"/>
  <c r="D48" i="13"/>
  <c r="D52" i="13"/>
  <c r="D45" i="13"/>
  <c r="D46" i="13"/>
  <c r="D95" i="13" s="1"/>
  <c r="D44" i="13" l="1"/>
  <c r="D60" i="13" l="1"/>
  <c r="D94" i="13" s="1"/>
  <c r="D69" i="13"/>
  <c r="D74" i="13" l="1"/>
  <c r="D75" i="13"/>
  <c r="D73" i="13"/>
  <c r="D70" i="13"/>
  <c r="D72" i="13"/>
  <c r="D71" i="13"/>
  <c r="D76" i="13" l="1"/>
  <c r="D96" i="13" l="1"/>
  <c r="D83" i="13"/>
  <c r="B98" i="10"/>
  <c r="B97" i="10"/>
  <c r="B96" i="10"/>
  <c r="B95" i="10"/>
  <c r="B94" i="10"/>
  <c r="B93" i="10"/>
  <c r="F87" i="10"/>
  <c r="C87" i="10"/>
  <c r="F86" i="10"/>
  <c r="F84" i="10"/>
  <c r="D81" i="10"/>
  <c r="D97" i="10" s="1"/>
  <c r="D58" i="10"/>
  <c r="D56" i="10"/>
  <c r="D54" i="10"/>
  <c r="F52" i="10"/>
  <c r="F51" i="10"/>
  <c r="F50" i="10"/>
  <c r="F49" i="10"/>
  <c r="F48" i="10"/>
  <c r="F47" i="10"/>
  <c r="F46" i="10"/>
  <c r="F45" i="10"/>
  <c r="C44" i="10"/>
  <c r="D35" i="10"/>
  <c r="D33" i="10"/>
  <c r="D34" i="10" s="1"/>
  <c r="D31" i="10" s="1"/>
  <c r="D53" i="10" l="1"/>
  <c r="D88" i="13"/>
  <c r="D84" i="13"/>
  <c r="D85" i="13" s="1"/>
  <c r="D86" i="13" s="1"/>
  <c r="D87" i="13" s="1"/>
  <c r="D91" i="13" s="1"/>
  <c r="D98" i="13" s="1"/>
  <c r="D99" i="13" s="1"/>
  <c r="D105" i="13" s="1"/>
  <c r="D90" i="13"/>
  <c r="D39" i="10"/>
  <c r="D37" i="10"/>
  <c r="D36" i="10" s="1"/>
  <c r="D106" i="13" l="1"/>
  <c r="D107" i="13" s="1"/>
  <c r="F18" i="14"/>
  <c r="I18" i="14" s="1"/>
  <c r="H18" i="14" s="1"/>
  <c r="D66" i="10"/>
  <c r="D62" i="10"/>
  <c r="D42" i="10"/>
  <c r="D41" i="10" s="1"/>
  <c r="D45" i="10" s="1"/>
  <c r="D64" i="10"/>
  <c r="D63" i="10"/>
  <c r="D43" i="10"/>
  <c r="D65" i="10"/>
  <c r="D93" i="10"/>
  <c r="D67" i="10" l="1"/>
  <c r="D46" i="10"/>
  <c r="D47" i="10"/>
  <c r="D48" i="10"/>
  <c r="D49" i="10"/>
  <c r="D50" i="10"/>
  <c r="D51" i="10"/>
  <c r="D52" i="10"/>
  <c r="D44" i="10" l="1"/>
  <c r="D69" i="10" s="1"/>
  <c r="D75" i="10" l="1"/>
  <c r="D72" i="10"/>
  <c r="D73" i="10"/>
  <c r="D70" i="10"/>
  <c r="D74" i="10"/>
  <c r="D71" i="10"/>
  <c r="D60" i="10"/>
  <c r="D94" i="10" s="1"/>
  <c r="D95" i="10" l="1"/>
  <c r="D76" i="10" l="1"/>
  <c r="D96" i="10" l="1"/>
  <c r="D83" i="10"/>
  <c r="D90" i="10" l="1"/>
  <c r="D88" i="10"/>
  <c r="D84" i="10"/>
  <c r="D85" i="10" l="1"/>
  <c r="D86" i="10" s="1"/>
  <c r="D87" i="10" l="1"/>
  <c r="D91" i="10" s="1"/>
  <c r="D98" i="10" s="1"/>
  <c r="D99" i="10" s="1"/>
  <c r="D105" i="10" s="1"/>
  <c r="D106" i="10" l="1"/>
  <c r="D107" i="10" s="1"/>
  <c r="F17" i="14"/>
  <c r="I17" i="14" s="1"/>
  <c r="H17" i="14" s="1"/>
  <c r="F16" i="14"/>
  <c r="I16" i="14" s="1"/>
  <c r="H16" i="14" s="1"/>
  <c r="F16" i="7"/>
  <c r="G16" i="7" s="1"/>
  <c r="F17" i="7"/>
  <c r="G17" i="7" s="1"/>
  <c r="F18" i="7"/>
  <c r="G18" i="7" s="1"/>
  <c r="F19" i="7"/>
  <c r="G19" i="7" s="1"/>
  <c r="F20" i="7"/>
  <c r="G20" i="7" s="1"/>
  <c r="F15" i="7"/>
  <c r="G15" i="7" s="1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15" i="6"/>
  <c r="E16" i="6"/>
  <c r="E17" i="6"/>
  <c r="E18" i="6"/>
  <c r="E19" i="6"/>
  <c r="E20" i="6"/>
  <c r="E21" i="6"/>
  <c r="E22" i="6"/>
  <c r="E23" i="6"/>
  <c r="F87" i="4"/>
  <c r="F86" i="4"/>
  <c r="F84" i="4"/>
  <c r="D35" i="4"/>
  <c r="B98" i="4"/>
  <c r="B97" i="4"/>
  <c r="B96" i="4"/>
  <c r="B95" i="4"/>
  <c r="B94" i="4"/>
  <c r="B93" i="4"/>
  <c r="C87" i="4"/>
  <c r="D58" i="4"/>
  <c r="D56" i="4"/>
  <c r="F52" i="4"/>
  <c r="F51" i="4"/>
  <c r="F50" i="4"/>
  <c r="F49" i="4"/>
  <c r="F48" i="4"/>
  <c r="F47" i="4"/>
  <c r="F46" i="4"/>
  <c r="F45" i="4"/>
  <c r="C44" i="4"/>
  <c r="G21" i="7" l="1"/>
  <c r="E24" i="6"/>
  <c r="E25" i="6" s="1"/>
  <c r="D78" i="4" s="1"/>
  <c r="E37" i="8"/>
  <c r="D79" i="4" s="1"/>
  <c r="D54" i="4"/>
  <c r="D53" i="4" s="1"/>
  <c r="D33" i="4"/>
  <c r="D34" i="4" l="1"/>
  <c r="D31" i="4" s="1"/>
  <c r="D37" i="4"/>
  <c r="D36" i="4" s="1"/>
  <c r="D39" i="4" l="1"/>
  <c r="D63" i="4" l="1"/>
  <c r="D43" i="4"/>
  <c r="D64" i="4"/>
  <c r="D66" i="4"/>
  <c r="D62" i="4"/>
  <c r="D65" i="4"/>
  <c r="D42" i="4"/>
  <c r="D93" i="4"/>
  <c r="D41" i="4" l="1"/>
  <c r="D46" i="4" s="1"/>
  <c r="D47" i="4" l="1"/>
  <c r="D52" i="4"/>
  <c r="D45" i="4"/>
  <c r="D50" i="4"/>
  <c r="D51" i="4"/>
  <c r="D49" i="4"/>
  <c r="D67" i="4" l="1"/>
  <c r="D95" i="4" s="1"/>
  <c r="D44" i="4"/>
  <c r="D81" i="4"/>
  <c r="D97" i="4" s="1"/>
  <c r="D60" i="4" l="1"/>
  <c r="D94" i="4" l="1"/>
  <c r="D75" i="4"/>
  <c r="D72" i="4"/>
  <c r="D73" i="4"/>
  <c r="D70" i="4"/>
  <c r="D74" i="4"/>
  <c r="D71" i="4"/>
  <c r="D76" i="4" l="1"/>
  <c r="D96" i="4" l="1"/>
  <c r="D83" i="4"/>
  <c r="D84" i="4" l="1"/>
  <c r="D85" i="4" s="1"/>
  <c r="D86" i="4" s="1"/>
  <c r="D87" i="4" s="1"/>
  <c r="D88" i="4"/>
  <c r="D90" i="4"/>
  <c r="D91" i="4" l="1"/>
  <c r="D98" i="4" s="1"/>
  <c r="D99" i="4" s="1"/>
  <c r="D105" i="4" s="1"/>
  <c r="D106" i="4" l="1"/>
  <c r="D107" i="4" s="1"/>
  <c r="F14" i="14"/>
  <c r="I14" i="14" s="1"/>
  <c r="F15" i="14"/>
  <c r="I15" i="14" s="1"/>
  <c r="H15" i="14" s="1"/>
  <c r="H14" i="14" l="1"/>
  <c r="I19" i="14"/>
</calcChain>
</file>

<file path=xl/sharedStrings.xml><?xml version="1.0" encoding="utf-8"?>
<sst xmlns="http://schemas.openxmlformats.org/spreadsheetml/2006/main" count="1048" uniqueCount="291">
  <si>
    <t>Nº do processo:</t>
  </si>
  <si>
    <t>Licitação nº:</t>
  </si>
  <si>
    <t>SB: Salário Base</t>
  </si>
  <si>
    <t>A</t>
  </si>
  <si>
    <t>Data de apresentação da proposta (dia/mês/ano)</t>
  </si>
  <si>
    <t>SM: Salário Mínimo Nacional</t>
  </si>
  <si>
    <t>B</t>
  </si>
  <si>
    <t>Município/UF</t>
  </si>
  <si>
    <t>AI: Adicional de Insalubridade</t>
  </si>
  <si>
    <t>C</t>
  </si>
  <si>
    <t>Ano do Acordo, Convenção ou Dissídio coletivo</t>
  </si>
  <si>
    <t>RIE: Remuneração com Incidência de Encargos</t>
  </si>
  <si>
    <t>BA: Benefícios Anuais em dinheiro</t>
  </si>
  <si>
    <t>BCS: Base de Cáculo do Substituto, mensalizada</t>
  </si>
  <si>
    <t>Dados para Composição dos Custos referente à mão de obra</t>
  </si>
  <si>
    <t>API: Aviso Prévio Indenizado, mensalizado</t>
  </si>
  <si>
    <t>Tipo de serviço / categoria profissional (CCT)</t>
  </si>
  <si>
    <t>APT: Aviso Prévio Trabalhado, mensalizado</t>
  </si>
  <si>
    <t>Classificação Brasileira de Ocupações (CBO)</t>
  </si>
  <si>
    <t>DTm: Décimo Terceiro salário</t>
  </si>
  <si>
    <t>AFm: Adicional de Férias mensalizado</t>
  </si>
  <si>
    <t>BCI: Base de Cálculo dos Custos Indiretos</t>
  </si>
  <si>
    <t>Data-Base da Categoria</t>
  </si>
  <si>
    <t>CI: Custos Indiretos</t>
  </si>
  <si>
    <t>Dias efetivamente trabalhados por mês</t>
  </si>
  <si>
    <t>L: Lucro</t>
  </si>
  <si>
    <t>Carga horária semanal</t>
  </si>
  <si>
    <t>CMP: Custo Mensal por Posto</t>
  </si>
  <si>
    <t>Módulo 1. Composição da Remuneração</t>
  </si>
  <si>
    <t>Referência</t>
  </si>
  <si>
    <t xml:space="preserve">Valor (R$) </t>
  </si>
  <si>
    <t>Fórmula</t>
  </si>
  <si>
    <t>1.1</t>
  </si>
  <si>
    <t>Componentes da remuneração com incidência dos encargos</t>
  </si>
  <si>
    <t>Salário-Base</t>
  </si>
  <si>
    <t>Adicional de Periculosidade</t>
  </si>
  <si>
    <t>D</t>
  </si>
  <si>
    <t>1.2</t>
  </si>
  <si>
    <t>Verbas indenizatórias</t>
  </si>
  <si>
    <t>Adicional de Intervalo Intrajornada</t>
  </si>
  <si>
    <t>Outros (especificar)</t>
  </si>
  <si>
    <t>Total de Remuneração</t>
  </si>
  <si>
    <t>Módulo 2. Encargos e Benefícios</t>
  </si>
  <si>
    <t>2.1</t>
  </si>
  <si>
    <t>13º Salário mensalizado</t>
  </si>
  <si>
    <t>RIE/12</t>
  </si>
  <si>
    <t>Adicional de Férias mensalizado</t>
  </si>
  <si>
    <t>RIE/3/12</t>
  </si>
  <si>
    <t>2.2</t>
  </si>
  <si>
    <t>Encargos</t>
  </si>
  <si>
    <t xml:space="preserve">INSS                                                                                                </t>
  </si>
  <si>
    <t xml:space="preserve">FGTS                                                                                                                 </t>
  </si>
  <si>
    <t xml:space="preserve">Salário Educação                                                                                            </t>
  </si>
  <si>
    <t>E</t>
  </si>
  <si>
    <t xml:space="preserve">SESC ou SESI                                                                                                 </t>
  </si>
  <si>
    <t>F</t>
  </si>
  <si>
    <t xml:space="preserve">SENAC ou SENAI                                                                                           </t>
  </si>
  <si>
    <t>G</t>
  </si>
  <si>
    <t xml:space="preserve">SEBRAE                                                                                                              </t>
  </si>
  <si>
    <t>H</t>
  </si>
  <si>
    <t xml:space="preserve">INCRA                                                                                                                  </t>
  </si>
  <si>
    <t>2.3</t>
  </si>
  <si>
    <t>Demais Benefícios</t>
  </si>
  <si>
    <t>Vale Transporte</t>
  </si>
  <si>
    <t>Co-Participação do empregado em percentual do salário-base</t>
  </si>
  <si>
    <t>Auxílio Alimentação</t>
  </si>
  <si>
    <t>Co-Participação do empregado em percentual sobre o benefício</t>
  </si>
  <si>
    <t>Seguro de Vida</t>
  </si>
  <si>
    <t>Total de Encargos e Benefícios</t>
  </si>
  <si>
    <t>Módulo 3. Provisão para Rescisão</t>
  </si>
  <si>
    <t>Total de Provisão para Rescisão</t>
  </si>
  <si>
    <t>Aviso Prévio Indenizado mensalizado</t>
  </si>
  <si>
    <t>FGTS sobre o Aviso Prévio Indenizado</t>
  </si>
  <si>
    <t>Aviso Prévio Trabalhado mensalizado</t>
  </si>
  <si>
    <t>Encargos sobre o Aviso Prévio Trabalhado</t>
  </si>
  <si>
    <t>Multa do FGTS</t>
  </si>
  <si>
    <t>Módulo 4. Custo de Reposição do Profissional Ausente</t>
  </si>
  <si>
    <t>Substituto na cobertura de Férias</t>
  </si>
  <si>
    <t>Módulo 5. Insumos Diversos</t>
  </si>
  <si>
    <t>Total de Custo com Insumos Diversos</t>
  </si>
  <si>
    <t>Módulo 6. Custos Indiretos, Lucro e Tributos</t>
  </si>
  <si>
    <t>-</t>
  </si>
  <si>
    <t>6.1</t>
  </si>
  <si>
    <t>6.2</t>
  </si>
  <si>
    <t>6.3</t>
  </si>
  <si>
    <t>Tributos federais: PIS e COFINS</t>
  </si>
  <si>
    <t>Tributos estaduais:</t>
  </si>
  <si>
    <t>Tributo municipal: ISS</t>
  </si>
  <si>
    <t xml:space="preserve">Total de Custos Indiretos, Lucro e Tributos </t>
  </si>
  <si>
    <t>Valor (R$)</t>
  </si>
  <si>
    <t>Adicional Noturno</t>
  </si>
  <si>
    <t>1º de janeiro</t>
  </si>
  <si>
    <t>MINISTÉRIO DA DEFESA</t>
  </si>
  <si>
    <t>PLANILHA DE CUSTOS E FORMAÇÃO DE PREÇOS</t>
  </si>
  <si>
    <t>EXÉRCITO BRASILEIRO</t>
  </si>
  <si>
    <t>Porto Alegre/RS</t>
  </si>
  <si>
    <t>Faxineiro</t>
  </si>
  <si>
    <t>Salário Normativo da Categoria Profissional (para 44h semanais)</t>
  </si>
  <si>
    <t>Salário Normativo da Cetegoria Profissional (para 40h semanais)</t>
  </si>
  <si>
    <t>Cláusula quarta da CCT (Jornada Reduzida)</t>
  </si>
  <si>
    <t>Materiais de Limpeza, Higienização e Conservação</t>
  </si>
  <si>
    <t>Equipamentos de Limpeza, Higienização e Concervação</t>
  </si>
  <si>
    <t>Uniforme e Equipamentos de Proteção Individual</t>
  </si>
  <si>
    <t>Conforme levantamento de uniformes e equipamentos de proteção individual</t>
  </si>
  <si>
    <t>Conforme levantamento de materiais de limpeza, higienização e conservação</t>
  </si>
  <si>
    <t>Conforme levantamento de equipamentos de limpeza, higienização e conservação</t>
  </si>
  <si>
    <t>Custo Mensal por pessoa</t>
  </si>
  <si>
    <t>Total de Custo com o Substituto nas Ausências Legais</t>
  </si>
  <si>
    <t>Não previsto</t>
  </si>
  <si>
    <t>Soma de 1.1 + 1.2</t>
  </si>
  <si>
    <t>Soma de 2.1 + 2.2 + 2.3</t>
  </si>
  <si>
    <t>Soma de A + B + C + D (conforme células abaixo)</t>
  </si>
  <si>
    <t>Soma de A + B (conforme células abaixo)</t>
  </si>
  <si>
    <t>Soma de A + B + C + D + E + F + G + H (conforme células abaixo)</t>
  </si>
  <si>
    <t>Soma de A + B + C (conforme células abaixo)</t>
  </si>
  <si>
    <t>3.1</t>
  </si>
  <si>
    <t>3.2</t>
  </si>
  <si>
    <t>3.3</t>
  </si>
  <si>
    <t>3.4</t>
  </si>
  <si>
    <t>3.5</t>
  </si>
  <si>
    <t>Soma de 3.1 + 3.2 + 3.3 + 3.4 + 3.5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</si>
  <si>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</si>
  <si>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</si>
  <si>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</si>
  <si>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</si>
  <si>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</si>
  <si>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</si>
  <si>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</si>
  <si>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</si>
  <si>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</si>
  <si>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Soma de 5.1 + 5.2 + 5.3</t>
  </si>
  <si>
    <t>Soma do total do módulo 1 + Módulo 2 + módulo 3 + módulo 4 + módulo 5</t>
  </si>
  <si>
    <t xml:space="preserve">Porto Alegre/RS, na data da assinatura eletrônica. </t>
  </si>
  <si>
    <t>Cláusula vigésima da CCT</t>
  </si>
  <si>
    <t>Cláusula décima oitava da CCT</t>
  </si>
  <si>
    <t>Legendas utilizadas nesta tabela</t>
  </si>
  <si>
    <t xml:space="preserve">Quadro-Resumo do Custo de Mão de obra </t>
  </si>
  <si>
    <t>Nome do material</t>
  </si>
  <si>
    <t>Valor Unitário</t>
  </si>
  <si>
    <t>Valor total</t>
  </si>
  <si>
    <t>Custo semestral total de uniformes e equipamentos de proteção individual por pessoa</t>
  </si>
  <si>
    <t>Ordem</t>
  </si>
  <si>
    <t>Vida útil</t>
  </si>
  <si>
    <t>Incidência anual</t>
  </si>
  <si>
    <t>Substituto na cobertura de Ausência justificada</t>
  </si>
  <si>
    <t>Substituto na cobertura de Acidente de trabalho</t>
  </si>
  <si>
    <t>Substituto na cobertura de Paternidade</t>
  </si>
  <si>
    <t>Substituto na cobertura de Maternidade</t>
  </si>
  <si>
    <t>Soma de 4.1 até 4.12</t>
  </si>
  <si>
    <t>Custo mensal parametrizado para compor a Planilha de Custos e Formação de Preços por pessoa</t>
  </si>
  <si>
    <t>60 meses</t>
  </si>
  <si>
    <t>Quantidade</t>
  </si>
  <si>
    <t>Cláusula décima sétima da CCT: SB*adicional</t>
  </si>
  <si>
    <t>Adicional de Insalubridade</t>
  </si>
  <si>
    <t>6.4</t>
  </si>
  <si>
    <t>(BCI+CE)*Percentual de custos indiretos"</t>
  </si>
  <si>
    <t>Soma de 6.1 + 6.2 + 6.3 + 6.4</t>
  </si>
  <si>
    <t>CE: Custos com o encarregado de campo</t>
  </si>
  <si>
    <t>Base de cálculo para custos Indiretos (BCI)</t>
  </si>
  <si>
    <t>Custos com o encarregado de campo (CE)</t>
  </si>
  <si>
    <t>Custos Indiretos (CI)</t>
  </si>
  <si>
    <t>Lucro (L)</t>
  </si>
  <si>
    <t>Tributos (conforme soma dos valores abaixo)</t>
  </si>
  <si>
    <t>PARAMETRIZAÇÃO</t>
  </si>
  <si>
    <t>Quantidade de pessoas necessárias para manutenir todas as áreas diariamente (A/B)</t>
  </si>
  <si>
    <t>Custo mensal para todas as pessoas necessárias (C*D)</t>
  </si>
  <si>
    <t>Custo mensal por pessoa (conforme apresentado nas tabelas anteriores)</t>
  </si>
  <si>
    <t>Custo do serviço por metro quadrado (E/A)</t>
  </si>
  <si>
    <t>Conforme serviço 7.10 da Lei Complementar nº 7/73 (código tributário de Porto Alegre/RS)</t>
  </si>
  <si>
    <r>
      <t>Conforme IN RFB nº </t>
    </r>
    <r>
      <rPr>
        <sz val="10"/>
        <color rgb="FF040C28"/>
        <rFont val="Times New Roman"/>
        <family val="1"/>
      </rPr>
      <t>1234</t>
    </r>
    <r>
      <rPr>
        <sz val="10"/>
        <color rgb="FF1F1F1F"/>
        <rFont val="Times New Roman"/>
        <family val="1"/>
      </rPr>
      <t>/12 (retenção de tributos)</t>
    </r>
  </si>
  <si>
    <t>IDENTIFICAÇÃO DO SERVIÇO E DA LICITAÇÃO</t>
  </si>
  <si>
    <t>Órgão encarregado:</t>
  </si>
  <si>
    <t>Custo mensal (valor / vida útil)</t>
  </si>
  <si>
    <t>CCT: Convenção Coletiva de Trabalho</t>
  </si>
  <si>
    <t>Quantidade mensal por pessoa</t>
  </si>
  <si>
    <t xml:space="preserve">Quantidade por pessoa por semestre </t>
  </si>
  <si>
    <t>Valor Total</t>
  </si>
  <si>
    <t>RS000040/2025</t>
  </si>
  <si>
    <t>Salário Mínimo Nacional de 2025</t>
  </si>
  <si>
    <t>Cláusula décima nona da CCT: valor base*nº dias*(1-coparticipação)</t>
  </si>
  <si>
    <t>Cláusula vigésima primeira da CCT: Tarifa*2*nº dias-(coparticipação*SB)</t>
  </si>
  <si>
    <t>Áreas piso frio da contratante para a serem manutenidas mensalmente</t>
  </si>
  <si>
    <t>Índice de produtividade adotado (área que uma pessoa consegue manutenir diariamente em m²)</t>
  </si>
  <si>
    <t>Agasalho de Algodão ou Jaqueta de Nylon, Cor Padrão e Emblema da Contratada</t>
  </si>
  <si>
    <t>Bota de Borracha, Tipo Galocha</t>
  </si>
  <si>
    <t>Calça Comprida, Cor Padrão da Contratada</t>
  </si>
  <si>
    <t>Camisa Manga Curta, Cor Padrão e Emblema da Contratada</t>
  </si>
  <si>
    <t>Camisa Manga Longa, Cor Padrão e Emblema da Contratada</t>
  </si>
  <si>
    <t>Crachá de Identificação com Dados Atualizados do Funcionário</t>
  </si>
  <si>
    <t>Jaleco Manga Curta, Cor Padrão e Emblema da Contratada</t>
  </si>
  <si>
    <t>Meias de algodão</t>
  </si>
  <si>
    <t>Sapato Fechado, Cor Preta</t>
  </si>
  <si>
    <t>COLÉGIO MILITAR DE PORTO ALEGRE</t>
  </si>
  <si>
    <t>(CMPA/1912)</t>
  </si>
  <si>
    <t>COLÉGIO CASARÃO DA VÁRZEA</t>
  </si>
  <si>
    <t>Álcool Liquido 1 L 70%</t>
  </si>
  <si>
    <t>Cera Antiderrapante Auto Brilho 750 ml Incolor</t>
  </si>
  <si>
    <t>Desodorizador de Ar 360 ml CLB</t>
  </si>
  <si>
    <t>Detergente Conc. 1:100 5 L</t>
  </si>
  <si>
    <t>Fibra Verde Geral 100x260 mm</t>
  </si>
  <si>
    <t>Flanela Branca 30x40</t>
  </si>
  <si>
    <t>Flanela Laranja 30x40</t>
  </si>
  <si>
    <t>Hipoclorito de Sódio 12% 5 L</t>
  </si>
  <si>
    <t>Limpador Aromatizante 5L</t>
  </si>
  <si>
    <t>Luva Latex Amarela Multiuso</t>
  </si>
  <si>
    <t>Pá de Lixo Plástico</t>
  </si>
  <si>
    <t>Pulverizdor// Borrifador 500 ml</t>
  </si>
  <si>
    <t>Refil MOP Algodão</t>
  </si>
  <si>
    <t>Rodo de Plástico Borracha Dupla</t>
  </si>
  <si>
    <t>Sabão em Pó 1 Kg</t>
  </si>
  <si>
    <t>Saca Alvejada 40x60</t>
  </si>
  <si>
    <t>Saco de Lixo Preto 100 L 0,04 mm c/100 Unid</t>
  </si>
  <si>
    <t>Vassoura Tipo Noviça 30 cm</t>
  </si>
  <si>
    <t>Saco de Lixo Preto 40 L 0,04 mm c/100 Unid</t>
  </si>
  <si>
    <t>Cones de sinalização</t>
  </si>
  <si>
    <t>Carro Multifuncional</t>
  </si>
  <si>
    <t>Extensão grande (mínimo 50 m)</t>
  </si>
  <si>
    <t>Lavadora Alta Pressão</t>
  </si>
  <si>
    <t>Placas Ilustrativas “Piso Molhado”</t>
  </si>
  <si>
    <t>PETERSON RODRIGUES DA SILVA DNATAS – 2º Sgt</t>
  </si>
  <si>
    <t>Balde Com Esfregão Vassoura e Centrifugador</t>
  </si>
  <si>
    <t>Escada de Ferro Dobrável</t>
  </si>
  <si>
    <t>Vassoura Sanitária</t>
  </si>
  <si>
    <t>Pastilha Sanitária</t>
  </si>
  <si>
    <t>Área a ser Manutenida x Frequencia</t>
  </si>
  <si>
    <t>Custo Mensal por Pessoa x Pessoas Necessárias</t>
  </si>
  <si>
    <t>Custo Mensal Total  / Área mensal</t>
  </si>
  <si>
    <t>Produtividade conforme Anexo VI-B da IN 05/17</t>
  </si>
  <si>
    <t>CAMILA CEZAR MACHADO – 3º Sgt</t>
  </si>
  <si>
    <t>Integrante Requisitante  da Equipe de Planejamento da Contratação</t>
  </si>
  <si>
    <t>Integrante Técnico da Equipe de Planejamento da Contratação</t>
  </si>
  <si>
    <t>Integrante Administrativo da Equipe de Planejamento da Contratação</t>
  </si>
  <si>
    <t>WAGNO BARBOSA PLASTER - 1º Sgt</t>
  </si>
  <si>
    <t>Outros (Benefício Social Familiar)</t>
  </si>
  <si>
    <t>Conforme 7.10 da Lei Complementar nº 7/73 (código tributário de Porto Alegre/RS)</t>
  </si>
  <si>
    <t>Produtividade conforme Anexo VI-B da IN 05/17.</t>
  </si>
  <si>
    <t>Uniformes e Equipamentos de Proteção Individual - Piso</t>
  </si>
  <si>
    <t>Uniformes e Equipamentos de Proteção Individual - Banheiros</t>
  </si>
  <si>
    <t>Balde Plástico com Suporte Espremedor, 14 L</t>
  </si>
  <si>
    <t>Vassoura Sanitária c/ Suporte</t>
  </si>
  <si>
    <t>Uniformes e Equipamentos de Proteção Individual - Encarregado</t>
  </si>
  <si>
    <t>Materiais de limpeza, higienização e conservação - Encarregado</t>
  </si>
  <si>
    <t>Materiais de limpeza, higienização e conservação - Banheiros</t>
  </si>
  <si>
    <t>Materiais de limpeza, higienização e conservação - Piso</t>
  </si>
  <si>
    <t>Equipamentos para os Serviços - Piso</t>
  </si>
  <si>
    <t>Escada de Ferro, de abrir, 4 m</t>
  </si>
  <si>
    <t>Equipamentos para os Serviços - Banheiros</t>
  </si>
  <si>
    <t>Equipamentos para os Serviços - Encarregado</t>
  </si>
  <si>
    <t>64256.006919/2025-54</t>
  </si>
  <si>
    <t>Colégio Militar de Porto Alegre</t>
  </si>
  <si>
    <t>Substituto na cobertura de Intrajornada</t>
  </si>
  <si>
    <t>Base de Cálculo para o Custo do Substituto</t>
  </si>
  <si>
    <t>RAT Ajustado (FAP * GIIL-RAT) = (1,00 * 3,00%)</t>
  </si>
  <si>
    <t>Uniformes</t>
  </si>
  <si>
    <t>Materiais</t>
  </si>
  <si>
    <t>Equipamentos</t>
  </si>
  <si>
    <t>≈(Área Mensal / 22) / Produtividade</t>
  </si>
  <si>
    <t>Custo Individualizado por Função/Área</t>
  </si>
  <si>
    <t>Mão de Obra</t>
  </si>
  <si>
    <t>Produtividade (m²/dia)(A)</t>
  </si>
  <si>
    <t>Área a ser Manutenida</t>
  </si>
  <si>
    <t>Frequência no Mês</t>
  </si>
  <si>
    <t>Área a ser manutenida mensalmente</t>
  </si>
  <si>
    <t>Valor por Funcionário (B)</t>
  </si>
  <si>
    <t>Pessoas Necessárias (C)</t>
  </si>
  <si>
    <t>Custo por m² (D)</t>
  </si>
  <si>
    <t>Valor Total (E)</t>
  </si>
  <si>
    <t>Faxineiro Piso Frio Diário</t>
  </si>
  <si>
    <t>Faxineiro Piso Frio Semanal</t>
  </si>
  <si>
    <t>Banherista Diário</t>
  </si>
  <si>
    <t>Banheirista Semanal</t>
  </si>
  <si>
    <t>Encarregado</t>
  </si>
  <si>
    <t>Legenda</t>
  </si>
  <si>
    <t>(A ) = Produtividade conforme Anexo VI-B da IN 05/17</t>
  </si>
  <si>
    <t>(B) = Extraído das Planilhas de Custos por Função</t>
  </si>
  <si>
    <t>(C) = (Área Mensal / 22) / Produtividade  (com Arredondamento Teto)</t>
  </si>
  <si>
    <t>(D) = Custo Mensal Total / Área Mensal</t>
  </si>
  <si>
    <t>(E) = Valor por funcionário x Pessoas Necessárias</t>
  </si>
  <si>
    <t>40 horas</t>
  </si>
  <si>
    <r>
      <t>((1/12) x*100) * (RIE + (</t>
    </r>
    <r>
      <rPr>
        <b/>
        <sz val="10"/>
        <color theme="1"/>
        <rFont val="Times New Roman"/>
        <family val="1"/>
      </rPr>
      <t xml:space="preserve">2.2 </t>
    </r>
    <r>
      <rPr>
        <sz val="10"/>
        <color theme="1"/>
        <rFont val="Times New Roman"/>
        <family val="1"/>
      </rPr>
      <t xml:space="preserve">- </t>
    </r>
    <r>
      <rPr>
        <b/>
        <sz val="10"/>
        <color theme="1"/>
        <rFont val="Times New Roman"/>
        <family val="1"/>
      </rPr>
      <t>2.1</t>
    </r>
    <r>
      <rPr>
        <sz val="10"/>
        <color theme="1"/>
        <rFont val="Times New Roman"/>
        <family val="1"/>
      </rPr>
      <t xml:space="preserve">) + </t>
    </r>
    <r>
      <rPr>
        <b/>
        <sz val="10"/>
        <color theme="1"/>
        <rFont val="Times New Roman"/>
        <family val="1"/>
      </rPr>
      <t>M3</t>
    </r>
    <r>
      <rPr>
        <sz val="10"/>
        <color theme="1"/>
        <rFont val="Times New Roman"/>
        <family val="1"/>
      </rPr>
      <t>)</t>
    </r>
  </si>
  <si>
    <r>
      <t>([(8/30)/12] * 100) * (RIE + (</t>
    </r>
    <r>
      <rPr>
        <b/>
        <sz val="10"/>
        <color theme="1"/>
        <rFont val="Times New Roman"/>
        <family val="1"/>
      </rPr>
      <t xml:space="preserve">2.2 </t>
    </r>
    <r>
      <rPr>
        <sz val="10"/>
        <color theme="1"/>
        <rFont val="Times New Roman"/>
        <family val="1"/>
      </rPr>
      <t xml:space="preserve">- </t>
    </r>
    <r>
      <rPr>
        <b/>
        <sz val="10"/>
        <color theme="1"/>
        <rFont val="Times New Roman"/>
        <family val="1"/>
      </rPr>
      <t>2.1</t>
    </r>
    <r>
      <rPr>
        <sz val="10"/>
        <color theme="1"/>
        <rFont val="Times New Roman"/>
        <family val="1"/>
      </rPr>
      <t xml:space="preserve">) + </t>
    </r>
    <r>
      <rPr>
        <b/>
        <sz val="10"/>
        <color theme="1"/>
        <rFont val="Times New Roman"/>
        <family val="1"/>
      </rPr>
      <t>M3</t>
    </r>
    <r>
      <rPr>
        <sz val="10"/>
        <color theme="1"/>
        <rFont val="Times New Roman"/>
        <family val="1"/>
      </rPr>
      <t>)</t>
    </r>
  </si>
  <si>
    <r>
      <t>([(15/30)/12] * 0,44%} * 100) * (RIE + (</t>
    </r>
    <r>
      <rPr>
        <b/>
        <sz val="10"/>
        <color theme="1"/>
        <rFont val="Times New Roman"/>
        <family val="1"/>
      </rPr>
      <t xml:space="preserve">2.2 </t>
    </r>
    <r>
      <rPr>
        <sz val="10"/>
        <color theme="1"/>
        <rFont val="Times New Roman"/>
        <family val="1"/>
      </rPr>
      <t xml:space="preserve">- </t>
    </r>
    <r>
      <rPr>
        <b/>
        <sz val="10"/>
        <color theme="1"/>
        <rFont val="Times New Roman"/>
        <family val="1"/>
      </rPr>
      <t>2.1</t>
    </r>
    <r>
      <rPr>
        <sz val="10"/>
        <color theme="1"/>
        <rFont val="Times New Roman"/>
        <family val="1"/>
      </rPr>
      <t xml:space="preserve">) + </t>
    </r>
    <r>
      <rPr>
        <b/>
        <sz val="10"/>
        <color theme="1"/>
        <rFont val="Times New Roman"/>
        <family val="1"/>
      </rPr>
      <t>M3</t>
    </r>
    <r>
      <rPr>
        <sz val="10"/>
        <color theme="1"/>
        <rFont val="Times New Roman"/>
        <family val="1"/>
      </rPr>
      <t>)</t>
    </r>
  </si>
  <si>
    <r>
      <t>({[(20/30)/12] * 1,416% x 45,22%}* 100) * (RIE + (</t>
    </r>
    <r>
      <rPr>
        <b/>
        <sz val="10"/>
        <color theme="1"/>
        <rFont val="Times New Roman"/>
        <family val="1"/>
      </rPr>
      <t xml:space="preserve">2.2 </t>
    </r>
    <r>
      <rPr>
        <sz val="10"/>
        <color theme="1"/>
        <rFont val="Times New Roman"/>
        <family val="1"/>
      </rPr>
      <t xml:space="preserve">- </t>
    </r>
    <r>
      <rPr>
        <b/>
        <sz val="10"/>
        <color theme="1"/>
        <rFont val="Times New Roman"/>
        <family val="1"/>
      </rPr>
      <t>2.1</t>
    </r>
    <r>
      <rPr>
        <sz val="10"/>
        <color theme="1"/>
        <rFont val="Times New Roman"/>
        <family val="1"/>
      </rPr>
      <t xml:space="preserve">) + </t>
    </r>
    <r>
      <rPr>
        <b/>
        <sz val="10"/>
        <color theme="1"/>
        <rFont val="Times New Roman"/>
        <family val="1"/>
      </rPr>
      <t>M3</t>
    </r>
    <r>
      <rPr>
        <sz val="10"/>
        <color theme="1"/>
        <rFont val="Times New Roman"/>
        <family val="1"/>
      </rPr>
      <t>)</t>
    </r>
  </si>
  <si>
    <r>
      <t>({[(180/30)/12] * 1,416% x 54,78% * 36,80%} * 100) * (RIE + (</t>
    </r>
    <r>
      <rPr>
        <b/>
        <sz val="10"/>
        <color theme="1"/>
        <rFont val="Times New Roman"/>
        <family val="1"/>
      </rPr>
      <t xml:space="preserve">2.2 </t>
    </r>
    <r>
      <rPr>
        <sz val="10"/>
        <color theme="1"/>
        <rFont val="Times New Roman"/>
        <family val="1"/>
      </rPr>
      <t xml:space="preserve">- </t>
    </r>
    <r>
      <rPr>
        <b/>
        <sz val="10"/>
        <color theme="1"/>
        <rFont val="Times New Roman"/>
        <family val="1"/>
      </rPr>
      <t>2.1</t>
    </r>
    <r>
      <rPr>
        <sz val="10"/>
        <color theme="1"/>
        <rFont val="Times New Roman"/>
        <family val="1"/>
      </rPr>
      <t>) + M3)</t>
    </r>
  </si>
  <si>
    <t>(1/12) * 0,05 * RIE</t>
  </si>
  <si>
    <t>(1/12) * 0,05 * RIE * FGTS</t>
  </si>
  <si>
    <t>(1/12) * (1/30) * 7 * RIE</t>
  </si>
  <si>
    <r>
      <t xml:space="preserve">(1/12) * (1/30) * 7 * RIE * </t>
    </r>
    <r>
      <rPr>
        <b/>
        <sz val="10"/>
        <color theme="1"/>
        <rFont val="Times New Roman"/>
        <family val="1"/>
      </rPr>
      <t>2.2</t>
    </r>
  </si>
  <si>
    <t>FGTS * (40/100) * (90/100) * (1 + (1/12) + (1/12) + (1/3) * (1/12) * RIE</t>
  </si>
  <si>
    <r>
      <t>((</t>
    </r>
    <r>
      <rPr>
        <b/>
        <sz val="10"/>
        <color theme="1"/>
        <rFont val="Times New Roman"/>
        <family val="1"/>
      </rPr>
      <t>2.1A</t>
    </r>
    <r>
      <rPr>
        <sz val="10"/>
        <color theme="1"/>
        <rFont val="Times New Roman"/>
        <family val="1"/>
      </rPr>
      <t>/12) x*100) * (RIE + (</t>
    </r>
    <r>
      <rPr>
        <b/>
        <sz val="10"/>
        <color theme="1"/>
        <rFont val="Times New Roman"/>
        <family val="1"/>
      </rPr>
      <t xml:space="preserve">2.2 </t>
    </r>
    <r>
      <rPr>
        <sz val="10"/>
        <color theme="1"/>
        <rFont val="Times New Roman"/>
        <family val="1"/>
      </rPr>
      <t xml:space="preserve">- </t>
    </r>
    <r>
      <rPr>
        <b/>
        <sz val="10"/>
        <color theme="1"/>
        <rFont val="Times New Roman"/>
        <family val="1"/>
      </rPr>
      <t>2.1</t>
    </r>
    <r>
      <rPr>
        <sz val="10"/>
        <color theme="1"/>
        <rFont val="Times New Roman"/>
        <family val="1"/>
      </rPr>
      <t xml:space="preserve">) + </t>
    </r>
    <r>
      <rPr>
        <b/>
        <sz val="10"/>
        <color theme="1"/>
        <rFont val="Times New Roman"/>
        <family val="1"/>
      </rPr>
      <t>M3</t>
    </r>
    <r>
      <rPr>
        <sz val="10"/>
        <color theme="1"/>
        <rFont val="Times New Roman"/>
        <family val="1"/>
      </rPr>
      <t>)</t>
    </r>
  </si>
  <si>
    <t>13º Salário e Adicional Férias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</si>
</sst>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8" formatCode="&quot;R$&quot;\ #,##0.00;[Red]\-&quot;R$&quot;\ #,##0.00"/>
    <numFmt numFmtId="164" formatCode="&quot; R$ &quot;* #,##0.00\ ;&quot; R$ &quot;* \(#,##0.00\);&quot; R$ &quot;* \-#\ ;@\ "/>
    <numFmt numFmtId="165" formatCode="_(&quot;R$ &quot;* #,##0.00_);_(&quot;R$ &quot;* \(#,##0.00\);_(&quot;R$ &quot;* \-??_);_(@_)"/>
    <numFmt numFmtId="166" formatCode="_-&quot;R$ &quot;* #,##0.00_-;&quot;-R$ &quot;* #,##0.00_-;_-&quot;R$ &quot;* \-??_-;_-@_-"/>
    <numFmt numFmtId="167" formatCode="* #,##0.00\ ;* \(#,##0.00\);* \-#\ ;@\ "/>
    <numFmt numFmtId="168" formatCode="_-* #,##0.00_-;\-* #,##0.00_-;_-* \-??_-;_-@_-"/>
    <numFmt numFmtId="169" formatCode="&quot;R$ &quot;#,##0.00"/>
    <numFmt numFmtId="170" formatCode="&quot;R$&quot;\ #,##0.00"/>
    <numFmt numFmtId="171" formatCode="#,##0.0000_ ;\-#,##0.0000\ "/>
    <numFmt numFmtId="172" formatCode="&quot;R$&quot;\ #,##0.0000"/>
  </numFmts>
  <fonts count="41">
    <font>
      <sz val="10"/>
      <color theme="1"/>
      <name val="Arial"/>
    </font>
    <font>
      <sz val="11"/>
      <color theme="1"/>
      <name val="Calibri"/>
      <family val="2"/>
      <scheme val="minor"/>
    </font>
    <font>
      <sz val="11"/>
      <color indexed="64"/>
      <name val="Calibri"/>
      <family val="2"/>
    </font>
    <font>
      <sz val="11"/>
      <color indexed="65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65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3"/>
      <name val="Calibri"/>
      <family val="2"/>
    </font>
    <font>
      <sz val="10"/>
      <name val="Microsoft YaHei"/>
      <family val="2"/>
    </font>
    <font>
      <b/>
      <sz val="11"/>
      <color indexed="63"/>
      <name val="Calibri"/>
      <family val="2"/>
    </font>
    <font>
      <b/>
      <sz val="12"/>
      <color indexed="64"/>
      <name val="Times New Roman"/>
      <family val="1"/>
    </font>
    <font>
      <sz val="11"/>
      <color indexed="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1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1"/>
    </font>
    <font>
      <b/>
      <sz val="11"/>
      <color indexed="64"/>
      <name val="Calibri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9"/>
      <color theme="1"/>
      <name val="Times New Roman"/>
      <family val="1"/>
    </font>
    <font>
      <sz val="10"/>
      <color rgb="FF1F1F1F"/>
      <name val="Times New Roman"/>
      <family val="1"/>
    </font>
    <font>
      <sz val="10"/>
      <color rgb="FF040C28"/>
      <name val="Times New Roman"/>
      <family val="1"/>
    </font>
    <font>
      <b/>
      <sz val="12"/>
      <name val="Times New Roman"/>
      <family val="1"/>
    </font>
    <font>
      <sz val="10"/>
      <color rgb="FF000000"/>
      <name val="Times New Roman"/>
      <family val="1"/>
    </font>
    <font>
      <b/>
      <i/>
      <sz val="10"/>
      <color theme="1"/>
      <name val="Times New Roman"/>
      <family val="1"/>
    </font>
    <font>
      <sz val="10"/>
      <color rgb="FF000000"/>
      <name val="Ecofont_Spranq_eco_Sans"/>
    </font>
    <font>
      <i/>
      <sz val="10"/>
      <name val="Times New Roman"/>
      <family val="1"/>
    </font>
    <font>
      <sz val="8"/>
      <name val="Arial"/>
      <family val="2"/>
    </font>
    <font>
      <b/>
      <sz val="10"/>
      <color rgb="FF000000"/>
      <name val="Times New Roman"/>
      <family val="1"/>
    </font>
  </fonts>
  <fills count="2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26"/>
      </patternFill>
    </fill>
    <fill>
      <patternFill patternType="solid">
        <fgColor indexed="27"/>
        <bgColor indexed="27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  <fill>
      <patternFill patternType="solid">
        <fgColor indexed="65"/>
        <bgColor indexed="26"/>
      </patternFill>
    </fill>
    <fill>
      <patternFill patternType="solid">
        <fgColor indexed="2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5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31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77">
    <xf numFmtId="0" fontId="0" fillId="0" borderId="0"/>
    <xf numFmtId="0" fontId="2" fillId="2" borderId="0"/>
    <xf numFmtId="0" fontId="2" fillId="3" borderId="0"/>
    <xf numFmtId="0" fontId="2" fillId="4" borderId="0"/>
    <xf numFmtId="0" fontId="2" fillId="2" borderId="0"/>
    <xf numFmtId="0" fontId="2" fillId="5" borderId="0"/>
    <xf numFmtId="0" fontId="2" fillId="3" borderId="0"/>
    <xf numFmtId="0" fontId="2" fillId="2" borderId="0"/>
    <xf numFmtId="0" fontId="2" fillId="6" borderId="0"/>
    <xf numFmtId="0" fontId="2" fillId="7" borderId="0"/>
    <xf numFmtId="0" fontId="2" fillId="2" borderId="0"/>
    <xf numFmtId="0" fontId="2" fillId="8" borderId="0"/>
    <xf numFmtId="0" fontId="2" fillId="3" borderId="0"/>
    <xf numFmtId="0" fontId="3" fillId="9" borderId="0"/>
    <xf numFmtId="0" fontId="3" fillId="6" borderId="0"/>
    <xf numFmtId="0" fontId="3" fillId="7" borderId="0"/>
    <xf numFmtId="0" fontId="3" fillId="10" borderId="0"/>
    <xf numFmtId="0" fontId="3" fillId="9" borderId="0"/>
    <xf numFmtId="0" fontId="3" fillId="3" borderId="0"/>
    <xf numFmtId="0" fontId="4" fillId="11" borderId="0"/>
    <xf numFmtId="0" fontId="5" fillId="12" borderId="1"/>
    <xf numFmtId="0" fontId="6" fillId="10" borderId="2"/>
    <xf numFmtId="0" fontId="7" fillId="0" borderId="3"/>
    <xf numFmtId="0" fontId="3" fillId="9" borderId="0"/>
    <xf numFmtId="0" fontId="3" fillId="13" borderId="0"/>
    <xf numFmtId="0" fontId="3" fillId="14" borderId="0"/>
    <xf numFmtId="0" fontId="3" fillId="15" borderId="0"/>
    <xf numFmtId="0" fontId="3" fillId="9" borderId="0"/>
    <xf numFmtId="0" fontId="3" fillId="16" borderId="0"/>
    <xf numFmtId="0" fontId="8" fillId="3" borderId="1"/>
    <xf numFmtId="0" fontId="9" fillId="17" borderId="0"/>
    <xf numFmtId="164" fontId="23" fillId="0" borderId="0"/>
    <xf numFmtId="165" fontId="23" fillId="0" borderId="0"/>
    <xf numFmtId="164" fontId="23" fillId="0" borderId="0"/>
    <xf numFmtId="165" fontId="23" fillId="0" borderId="0"/>
    <xf numFmtId="166" fontId="23" fillId="0" borderId="0"/>
    <xf numFmtId="166" fontId="23" fillId="0" borderId="0"/>
    <xf numFmtId="0" fontId="10" fillId="7" borderId="0"/>
    <xf numFmtId="0" fontId="23" fillId="0" borderId="0"/>
    <xf numFmtId="0" fontId="23" fillId="0" borderId="0"/>
    <xf numFmtId="0" fontId="11" fillId="0" borderId="0"/>
    <xf numFmtId="0" fontId="2" fillId="0" borderId="0"/>
    <xf numFmtId="0" fontId="12" fillId="0" borderId="0"/>
    <xf numFmtId="0" fontId="2" fillId="0" borderId="0"/>
    <xf numFmtId="0" fontId="23" fillId="4" borderId="4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0" fontId="13" fillId="12" borderId="5"/>
    <xf numFmtId="167" fontId="23" fillId="0" borderId="0"/>
    <xf numFmtId="167" fontId="23" fillId="0" borderId="0"/>
    <xf numFmtId="0" fontId="14" fillId="0" borderId="6">
      <alignment horizontal="left" wrapText="1"/>
    </xf>
    <xf numFmtId="0" fontId="15" fillId="0" borderId="0"/>
    <xf numFmtId="0" fontId="16" fillId="0" borderId="0"/>
    <xf numFmtId="0" fontId="17" fillId="0" borderId="7"/>
    <xf numFmtId="0" fontId="18" fillId="0" borderId="0"/>
    <xf numFmtId="0" fontId="19" fillId="0" borderId="8"/>
    <xf numFmtId="0" fontId="20" fillId="0" borderId="9"/>
    <xf numFmtId="0" fontId="20" fillId="0" borderId="0"/>
    <xf numFmtId="0" fontId="18" fillId="0" borderId="0"/>
    <xf numFmtId="0" fontId="23" fillId="0" borderId="0">
      <alignment horizontal="center"/>
    </xf>
    <xf numFmtId="0" fontId="21" fillId="0" borderId="0"/>
    <xf numFmtId="0" fontId="21" fillId="0" borderId="0"/>
    <xf numFmtId="0" fontId="22" fillId="0" borderId="10"/>
    <xf numFmtId="168" fontId="23" fillId="0" borderId="0"/>
    <xf numFmtId="168" fontId="23" fillId="0" borderId="0"/>
    <xf numFmtId="168" fontId="23" fillId="0" borderId="0"/>
    <xf numFmtId="168" fontId="23" fillId="0" borderId="0"/>
    <xf numFmtId="9" fontId="23" fillId="0" borderId="0" applyFont="0" applyFill="0" applyBorder="0" applyAlignment="0" applyProtection="0"/>
    <xf numFmtId="0" fontId="1" fillId="0" borderId="0"/>
  </cellStyleXfs>
  <cellXfs count="146">
    <xf numFmtId="0" fontId="0" fillId="0" borderId="0" xfId="0"/>
    <xf numFmtId="0" fontId="24" fillId="0" borderId="0" xfId="0" applyFont="1"/>
    <xf numFmtId="4" fontId="24" fillId="0" borderId="0" xfId="0" applyNumberFormat="1" applyFont="1"/>
    <xf numFmtId="0" fontId="24" fillId="0" borderId="0" xfId="0" applyFont="1" applyAlignment="1">
      <alignment horizontal="left"/>
    </xf>
    <xf numFmtId="0" fontId="28" fillId="0" borderId="0" xfId="0" applyFont="1"/>
    <xf numFmtId="0" fontId="29" fillId="0" borderId="0" xfId="0" applyFont="1"/>
    <xf numFmtId="0" fontId="31" fillId="0" borderId="0" xfId="0" applyFont="1"/>
    <xf numFmtId="49" fontId="24" fillId="0" borderId="0" xfId="0" applyNumberFormat="1" applyFont="1" applyAlignment="1">
      <alignment horizontal="center" vertical="center" wrapText="1"/>
    </xf>
    <xf numFmtId="0" fontId="31" fillId="0" borderId="0" xfId="0" applyFont="1" applyAlignment="1">
      <alignment horizontal="left"/>
    </xf>
    <xf numFmtId="8" fontId="25" fillId="0" borderId="0" xfId="0" applyNumberFormat="1" applyFont="1" applyAlignment="1">
      <alignment horizontal="center"/>
    </xf>
    <xf numFmtId="0" fontId="26" fillId="18" borderId="12" xfId="0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left" vertical="center" wrapText="1" readingOrder="1"/>
    </xf>
    <xf numFmtId="1" fontId="24" fillId="0" borderId="12" xfId="0" applyNumberFormat="1" applyFont="1" applyBorder="1" applyAlignment="1">
      <alignment horizontal="center" vertical="center" wrapText="1"/>
    </xf>
    <xf numFmtId="170" fontId="24" fillId="0" borderId="12" xfId="0" applyNumberFormat="1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/>
    </xf>
    <xf numFmtId="170" fontId="24" fillId="0" borderId="12" xfId="0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25" fillId="21" borderId="12" xfId="0" applyFont="1" applyFill="1" applyBorder="1" applyAlignment="1">
      <alignment horizontal="center" vertical="center"/>
    </xf>
    <xf numFmtId="0" fontId="35" fillId="0" borderId="12" xfId="0" applyFont="1" applyBorder="1" applyAlignment="1">
      <alignment horizontal="center" vertical="center" wrapText="1" readingOrder="1"/>
    </xf>
    <xf numFmtId="0" fontId="30" fillId="0" borderId="0" xfId="0" applyFont="1" applyAlignment="1">
      <alignment vertical="center" wrapText="1"/>
    </xf>
    <xf numFmtId="0" fontId="26" fillId="18" borderId="12" xfId="0" applyFont="1" applyFill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6" fillId="12" borderId="12" xfId="0" applyFont="1" applyFill="1" applyBorder="1" applyAlignment="1">
      <alignment horizontal="left" vertical="center" wrapText="1"/>
    </xf>
    <xf numFmtId="0" fontId="24" fillId="0" borderId="12" xfId="0" applyFont="1" applyBorder="1" applyAlignment="1">
      <alignment vertical="center" wrapText="1"/>
    </xf>
    <xf numFmtId="169" fontId="27" fillId="0" borderId="12" xfId="0" applyNumberFormat="1" applyFont="1" applyBorder="1" applyAlignment="1" applyProtection="1">
      <alignment horizontal="right" vertical="center"/>
      <protection locked="0"/>
    </xf>
    <xf numFmtId="0" fontId="24" fillId="0" borderId="12" xfId="0" applyFont="1" applyBorder="1" applyAlignment="1">
      <alignment vertical="center"/>
    </xf>
    <xf numFmtId="0" fontId="26" fillId="18" borderId="12" xfId="0" applyFont="1" applyFill="1" applyBorder="1" applyAlignment="1">
      <alignment horizontal="right" vertical="center" wrapText="1"/>
    </xf>
    <xf numFmtId="0" fontId="26" fillId="12" borderId="12" xfId="0" applyFont="1" applyFill="1" applyBorder="1" applyAlignment="1">
      <alignment horizontal="center" vertical="center" wrapText="1"/>
    </xf>
    <xf numFmtId="0" fontId="26" fillId="12" borderId="12" xfId="0" applyFont="1" applyFill="1" applyBorder="1" applyAlignment="1">
      <alignment horizontal="right" vertical="center" wrapText="1"/>
    </xf>
    <xf numFmtId="169" fontId="24" fillId="0" borderId="12" xfId="0" applyNumberFormat="1" applyFont="1" applyBorder="1"/>
    <xf numFmtId="0" fontId="24" fillId="0" borderId="12" xfId="0" applyFont="1" applyBorder="1" applyAlignment="1">
      <alignment horizontal="justify" vertical="center" wrapText="1"/>
    </xf>
    <xf numFmtId="10" fontId="24" fillId="0" borderId="12" xfId="0" applyNumberFormat="1" applyFont="1" applyBorder="1" applyAlignment="1">
      <alignment horizontal="right" vertical="center"/>
    </xf>
    <xf numFmtId="4" fontId="24" fillId="0" borderId="12" xfId="0" applyNumberFormat="1" applyFont="1" applyBorder="1" applyAlignment="1">
      <alignment horizontal="right" vertical="center"/>
    </xf>
    <xf numFmtId="9" fontId="24" fillId="0" borderId="12" xfId="75" applyFont="1" applyBorder="1" applyAlignment="1">
      <alignment vertical="center" wrapText="1"/>
    </xf>
    <xf numFmtId="4" fontId="26" fillId="12" borderId="12" xfId="0" applyNumberFormat="1" applyFont="1" applyFill="1" applyBorder="1" applyAlignment="1">
      <alignment horizontal="right" vertical="center" wrapText="1"/>
    </xf>
    <xf numFmtId="2" fontId="24" fillId="0" borderId="12" xfId="0" applyNumberFormat="1" applyFont="1" applyBorder="1" applyAlignment="1">
      <alignment horizontal="right" vertical="center"/>
    </xf>
    <xf numFmtId="10" fontId="26" fillId="12" borderId="12" xfId="0" applyNumberFormat="1" applyFont="1" applyFill="1" applyBorder="1" applyAlignment="1">
      <alignment horizontal="right" vertical="center" wrapText="1"/>
    </xf>
    <xf numFmtId="10" fontId="24" fillId="19" borderId="12" xfId="0" applyNumberFormat="1" applyFont="1" applyFill="1" applyBorder="1" applyAlignment="1">
      <alignment horizontal="right" vertical="center"/>
    </xf>
    <xf numFmtId="4" fontId="27" fillId="0" borderId="12" xfId="0" applyNumberFormat="1" applyFont="1" applyBorder="1" applyAlignment="1">
      <alignment horizontal="right" vertical="center"/>
    </xf>
    <xf numFmtId="9" fontId="24" fillId="0" borderId="12" xfId="0" applyNumberFormat="1" applyFont="1" applyBorder="1" applyAlignment="1">
      <alignment horizontal="right" vertical="center"/>
    </xf>
    <xf numFmtId="4" fontId="28" fillId="0" borderId="12" xfId="0" applyNumberFormat="1" applyFont="1" applyBorder="1" applyAlignment="1">
      <alignment horizontal="right" vertical="center"/>
    </xf>
    <xf numFmtId="4" fontId="24" fillId="0" borderId="12" xfId="0" applyNumberFormat="1" applyFont="1" applyBorder="1" applyAlignment="1" applyProtection="1">
      <alignment horizontal="right" vertical="center"/>
      <protection locked="0"/>
    </xf>
    <xf numFmtId="4" fontId="27" fillId="19" borderId="12" xfId="0" applyNumberFormat="1" applyFont="1" applyFill="1" applyBorder="1" applyAlignment="1">
      <alignment horizontal="right" vertical="center"/>
    </xf>
    <xf numFmtId="4" fontId="24" fillId="0" borderId="12" xfId="0" applyNumberFormat="1" applyFont="1" applyBorder="1" applyAlignment="1">
      <alignment horizontal="right" vertical="center" wrapText="1"/>
    </xf>
    <xf numFmtId="0" fontId="24" fillId="12" borderId="12" xfId="0" applyFont="1" applyFill="1" applyBorder="1" applyAlignment="1">
      <alignment horizontal="center" vertical="center" wrapText="1"/>
    </xf>
    <xf numFmtId="4" fontId="26" fillId="12" borderId="12" xfId="0" applyNumberFormat="1" applyFont="1" applyFill="1" applyBorder="1" applyAlignment="1">
      <alignment horizontal="right" vertical="center"/>
    </xf>
    <xf numFmtId="0" fontId="26" fillId="12" borderId="12" xfId="0" applyFont="1" applyFill="1" applyBorder="1" applyAlignment="1">
      <alignment horizontal="center" vertical="center"/>
    </xf>
    <xf numFmtId="0" fontId="26" fillId="20" borderId="12" xfId="0" applyFont="1" applyFill="1" applyBorder="1" applyAlignment="1">
      <alignment horizontal="right" vertical="center" wrapText="1"/>
    </xf>
    <xf numFmtId="0" fontId="24" fillId="0" borderId="12" xfId="0" applyFont="1" applyBorder="1" applyAlignment="1">
      <alignment horizontal="right" vertical="center"/>
    </xf>
    <xf numFmtId="9" fontId="24" fillId="0" borderId="12" xfId="75" applyFont="1" applyBorder="1" applyAlignment="1">
      <alignment horizontal="right" vertical="center"/>
    </xf>
    <xf numFmtId="0" fontId="27" fillId="0" borderId="12" xfId="0" applyFont="1" applyBorder="1" applyAlignment="1">
      <alignment horizontal="center" vertical="center"/>
    </xf>
    <xf numFmtId="0" fontId="24" fillId="0" borderId="12" xfId="0" applyFont="1" applyBorder="1" applyAlignment="1">
      <alignment horizontal="left" vertical="center"/>
    </xf>
    <xf numFmtId="9" fontId="27" fillId="19" borderId="12" xfId="0" applyNumberFormat="1" applyFont="1" applyFill="1" applyBorder="1" applyAlignment="1">
      <alignment horizontal="right" vertical="center"/>
    </xf>
    <xf numFmtId="0" fontId="27" fillId="0" borderId="12" xfId="0" applyFont="1" applyBorder="1" applyAlignment="1">
      <alignment horizontal="left" vertical="center" wrapText="1"/>
    </xf>
    <xf numFmtId="10" fontId="27" fillId="0" borderId="12" xfId="45" applyNumberFormat="1" applyFont="1" applyBorder="1" applyAlignment="1">
      <alignment horizontal="right" vertical="center"/>
    </xf>
    <xf numFmtId="0" fontId="26" fillId="12" borderId="12" xfId="0" applyFont="1" applyFill="1" applyBorder="1" applyAlignment="1">
      <alignment horizontal="left" vertical="center"/>
    </xf>
    <xf numFmtId="49" fontId="24" fillId="0" borderId="12" xfId="0" applyNumberFormat="1" applyFont="1" applyBorder="1" applyAlignment="1">
      <alignment horizontal="center" vertical="center" wrapText="1"/>
    </xf>
    <xf numFmtId="8" fontId="25" fillId="0" borderId="12" xfId="0" applyNumberFormat="1" applyFont="1" applyBorder="1" applyAlignment="1">
      <alignment horizontal="center"/>
    </xf>
    <xf numFmtId="4" fontId="26" fillId="20" borderId="12" xfId="0" applyNumberFormat="1" applyFont="1" applyFill="1" applyBorder="1" applyAlignment="1">
      <alignment horizontal="left" vertical="center" wrapText="1"/>
    </xf>
    <xf numFmtId="4" fontId="24" fillId="0" borderId="12" xfId="0" applyNumberFormat="1" applyFont="1" applyBorder="1" applyAlignment="1">
      <alignment horizontal="left" vertical="center"/>
    </xf>
    <xf numFmtId="4" fontId="26" fillId="12" borderId="12" xfId="0" applyNumberFormat="1" applyFont="1" applyFill="1" applyBorder="1" applyAlignment="1">
      <alignment horizontal="left" vertical="center" wrapText="1"/>
    </xf>
    <xf numFmtId="2" fontId="24" fillId="0" borderId="12" xfId="0" applyNumberFormat="1" applyFont="1" applyBorder="1" applyAlignment="1">
      <alignment horizontal="left" vertical="center"/>
    </xf>
    <xf numFmtId="4" fontId="27" fillId="0" borderId="12" xfId="0" applyNumberFormat="1" applyFont="1" applyBorder="1" applyAlignment="1">
      <alignment horizontal="left" vertical="center"/>
    </xf>
    <xf numFmtId="4" fontId="24" fillId="0" borderId="12" xfId="0" applyNumberFormat="1" applyFont="1" applyBorder="1" applyAlignment="1" applyProtection="1">
      <alignment horizontal="left" vertical="center"/>
      <protection locked="0"/>
    </xf>
    <xf numFmtId="4" fontId="24" fillId="0" borderId="12" xfId="0" applyNumberFormat="1" applyFont="1" applyBorder="1" applyAlignment="1">
      <alignment horizontal="left" vertical="center" wrapText="1"/>
    </xf>
    <xf numFmtId="4" fontId="26" fillId="12" borderId="12" xfId="0" applyNumberFormat="1" applyFont="1" applyFill="1" applyBorder="1" applyAlignment="1">
      <alignment horizontal="left" vertical="center"/>
    </xf>
    <xf numFmtId="0" fontId="32" fillId="0" borderId="12" xfId="0" applyFont="1" applyBorder="1"/>
    <xf numFmtId="0" fontId="38" fillId="0" borderId="12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49" fontId="24" fillId="0" borderId="12" xfId="0" applyNumberFormat="1" applyFont="1" applyBorder="1" applyAlignment="1">
      <alignment horizontal="center" wrapText="1"/>
    </xf>
    <xf numFmtId="4" fontId="27" fillId="0" borderId="12" xfId="0" applyNumberFormat="1" applyFont="1" applyBorder="1" applyAlignment="1">
      <alignment horizontal="left"/>
    </xf>
    <xf numFmtId="169" fontId="24" fillId="0" borderId="12" xfId="0" applyNumberFormat="1" applyFont="1" applyBorder="1" applyAlignment="1">
      <alignment vertical="center"/>
    </xf>
    <xf numFmtId="10" fontId="24" fillId="0" borderId="12" xfId="75" applyNumberFormat="1" applyFont="1" applyBorder="1" applyAlignment="1">
      <alignment vertical="center" wrapText="1"/>
    </xf>
    <xf numFmtId="0" fontId="24" fillId="0" borderId="0" xfId="0" applyFont="1" applyAlignment="1">
      <alignment horizontal="center"/>
    </xf>
    <xf numFmtId="170" fontId="24" fillId="0" borderId="0" xfId="0" applyNumberFormat="1" applyFont="1" applyAlignment="1">
      <alignment horizontal="center"/>
    </xf>
    <xf numFmtId="0" fontId="24" fillId="0" borderId="11" xfId="0" applyFont="1" applyBorder="1" applyAlignment="1">
      <alignment horizontal="center"/>
    </xf>
    <xf numFmtId="0" fontId="37" fillId="0" borderId="12" xfId="0" applyFont="1" applyBorder="1" applyAlignment="1">
      <alignment horizontal="center" vertical="center" wrapText="1" readingOrder="1"/>
    </xf>
    <xf numFmtId="10" fontId="24" fillId="0" borderId="12" xfId="0" applyNumberFormat="1" applyFont="1" applyBorder="1" applyAlignment="1">
      <alignment vertical="center"/>
    </xf>
    <xf numFmtId="0" fontId="1" fillId="0" borderId="0" xfId="76"/>
    <xf numFmtId="0" fontId="26" fillId="18" borderId="12" xfId="76" applyFont="1" applyFill="1" applyBorder="1" applyAlignment="1">
      <alignment horizontal="center" vertical="center" wrapText="1"/>
    </xf>
    <xf numFmtId="0" fontId="24" fillId="0" borderId="12" xfId="76" applyFont="1" applyBorder="1" applyAlignment="1">
      <alignment horizontal="center" vertical="center" wrapText="1"/>
    </xf>
    <xf numFmtId="170" fontId="24" fillId="0" borderId="12" xfId="76" applyNumberFormat="1" applyFont="1" applyBorder="1" applyAlignment="1">
      <alignment horizontal="center" vertical="center"/>
    </xf>
    <xf numFmtId="1" fontId="24" fillId="0" borderId="12" xfId="76" applyNumberFormat="1" applyFont="1" applyBorder="1" applyAlignment="1">
      <alignment horizontal="center" vertical="center" wrapText="1"/>
    </xf>
    <xf numFmtId="0" fontId="35" fillId="0" borderId="12" xfId="76" applyFont="1" applyBorder="1" applyAlignment="1">
      <alignment horizontal="center" vertical="center" wrapText="1" readingOrder="1"/>
    </xf>
    <xf numFmtId="3" fontId="35" fillId="0" borderId="12" xfId="76" applyNumberFormat="1" applyFont="1" applyBorder="1" applyAlignment="1">
      <alignment horizontal="center" vertical="center" wrapText="1" readingOrder="1"/>
    </xf>
    <xf numFmtId="171" fontId="24" fillId="0" borderId="12" xfId="76" applyNumberFormat="1" applyFont="1" applyBorder="1" applyAlignment="1">
      <alignment horizontal="center" vertical="center"/>
    </xf>
    <xf numFmtId="3" fontId="24" fillId="0" borderId="12" xfId="76" applyNumberFormat="1" applyFont="1" applyBorder="1" applyAlignment="1">
      <alignment horizontal="center" vertical="center" wrapText="1"/>
    </xf>
    <xf numFmtId="172" fontId="24" fillId="0" borderId="12" xfId="76" applyNumberFormat="1" applyFont="1" applyBorder="1" applyAlignment="1">
      <alignment horizontal="center" vertical="center"/>
    </xf>
    <xf numFmtId="0" fontId="24" fillId="0" borderId="0" xfId="76" applyFont="1" applyAlignment="1">
      <alignment horizontal="center" vertical="center" wrapText="1"/>
    </xf>
    <xf numFmtId="0" fontId="30" fillId="0" borderId="0" xfId="76" applyFont="1" applyAlignment="1">
      <alignment horizontal="center" vertical="center"/>
    </xf>
    <xf numFmtId="0" fontId="23" fillId="0" borderId="0" xfId="76" applyFont="1" applyAlignment="1">
      <alignment horizontal="center"/>
    </xf>
    <xf numFmtId="0" fontId="1" fillId="0" borderId="0" xfId="76" applyAlignment="1">
      <alignment horizontal="center"/>
    </xf>
    <xf numFmtId="0" fontId="30" fillId="0" borderId="0" xfId="76" applyFont="1" applyAlignment="1">
      <alignment vertical="center" wrapText="1"/>
    </xf>
    <xf numFmtId="3" fontId="40" fillId="0" borderId="12" xfId="0" applyNumberFormat="1" applyFont="1" applyBorder="1" applyAlignment="1">
      <alignment horizontal="center"/>
    </xf>
    <xf numFmtId="0" fontId="40" fillId="0" borderId="12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/>
    </xf>
    <xf numFmtId="4" fontId="38" fillId="0" borderId="12" xfId="0" applyNumberFormat="1" applyFont="1" applyBorder="1" applyAlignment="1">
      <alignment horizontal="right" vertical="center"/>
    </xf>
    <xf numFmtId="0" fontId="38" fillId="0" borderId="0" xfId="0" applyFont="1"/>
    <xf numFmtId="0" fontId="27" fillId="0" borderId="0" xfId="0" applyFont="1"/>
    <xf numFmtId="0" fontId="23" fillId="0" borderId="0" xfId="0" applyFont="1"/>
    <xf numFmtId="0" fontId="26" fillId="18" borderId="12" xfId="76" applyFont="1" applyFill="1" applyBorder="1" applyAlignment="1">
      <alignment horizontal="center" vertical="center" wrapText="1"/>
    </xf>
    <xf numFmtId="0" fontId="24" fillId="0" borderId="6" xfId="76" applyFont="1" applyBorder="1" applyAlignment="1">
      <alignment horizontal="center" vertical="center" wrapText="1"/>
    </xf>
    <xf numFmtId="0" fontId="24" fillId="0" borderId="13" xfId="76" applyFont="1" applyBorder="1" applyAlignment="1">
      <alignment horizontal="center" vertical="center" wrapText="1"/>
    </xf>
    <xf numFmtId="0" fontId="24" fillId="0" borderId="14" xfId="76" applyFont="1" applyBorder="1" applyAlignment="1">
      <alignment horizontal="center" vertical="center" wrapText="1"/>
    </xf>
    <xf numFmtId="0" fontId="25" fillId="0" borderId="6" xfId="76" applyFont="1" applyBorder="1" applyAlignment="1">
      <alignment horizontal="center" vertical="center" wrapText="1"/>
    </xf>
    <xf numFmtId="0" fontId="25" fillId="0" borderId="13" xfId="76" applyFont="1" applyBorder="1" applyAlignment="1">
      <alignment horizontal="center" vertical="center" wrapText="1"/>
    </xf>
    <xf numFmtId="0" fontId="25" fillId="0" borderId="14" xfId="76" applyFont="1" applyBorder="1" applyAlignment="1">
      <alignment horizontal="center" vertical="center" wrapText="1"/>
    </xf>
    <xf numFmtId="0" fontId="23" fillId="0" borderId="0" xfId="76" applyFont="1" applyAlignment="1">
      <alignment horizontal="center"/>
    </xf>
    <xf numFmtId="0" fontId="1" fillId="0" borderId="0" xfId="76" applyAlignment="1">
      <alignment horizontal="center"/>
    </xf>
    <xf numFmtId="0" fontId="24" fillId="0" borderId="0" xfId="76" applyFont="1" applyAlignment="1">
      <alignment horizontal="center" vertical="center" wrapText="1"/>
    </xf>
    <xf numFmtId="0" fontId="30" fillId="0" borderId="0" xfId="76" applyFont="1" applyAlignment="1">
      <alignment horizontal="center" vertical="center"/>
    </xf>
    <xf numFmtId="0" fontId="36" fillId="0" borderId="15" xfId="0" applyFont="1" applyBorder="1" applyAlignment="1">
      <alignment horizontal="center"/>
    </xf>
    <xf numFmtId="0" fontId="0" fillId="0" borderId="0" xfId="0" applyAlignment="1">
      <alignment horizontal="center"/>
    </xf>
    <xf numFmtId="0" fontId="25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30" fillId="0" borderId="0" xfId="0" applyFont="1" applyAlignment="1">
      <alignment horizontal="center" vertical="center"/>
    </xf>
    <xf numFmtId="0" fontId="34" fillId="18" borderId="6" xfId="0" applyFont="1" applyFill="1" applyBorder="1" applyAlignment="1">
      <alignment horizontal="center" vertical="center" wrapText="1"/>
    </xf>
    <xf numFmtId="0" fontId="34" fillId="18" borderId="13" xfId="0" applyFont="1" applyFill="1" applyBorder="1" applyAlignment="1">
      <alignment horizontal="center" vertical="center" wrapText="1"/>
    </xf>
    <xf numFmtId="0" fontId="34" fillId="18" borderId="14" xfId="0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right" vertical="center" wrapText="1"/>
    </xf>
    <xf numFmtId="49" fontId="24" fillId="0" borderId="12" xfId="0" applyNumberFormat="1" applyFont="1" applyBorder="1" applyAlignment="1">
      <alignment horizontal="right" vertical="center" wrapText="1"/>
    </xf>
    <xf numFmtId="14" fontId="24" fillId="0" borderId="12" xfId="0" applyNumberFormat="1" applyFont="1" applyBorder="1" applyAlignment="1">
      <alignment horizontal="right" vertical="center" wrapText="1"/>
    </xf>
    <xf numFmtId="0" fontId="24" fillId="0" borderId="12" xfId="0" applyFont="1" applyBorder="1" applyAlignment="1">
      <alignment horizontal="left"/>
    </xf>
    <xf numFmtId="3" fontId="24" fillId="0" borderId="12" xfId="0" applyNumberFormat="1" applyFont="1" applyBorder="1" applyAlignment="1">
      <alignment horizontal="right" vertical="center" wrapText="1"/>
    </xf>
    <xf numFmtId="0" fontId="26" fillId="18" borderId="12" xfId="0" applyFont="1" applyFill="1" applyBorder="1" applyAlignment="1">
      <alignment horizontal="left" vertical="center" wrapText="1"/>
    </xf>
    <xf numFmtId="0" fontId="26" fillId="12" borderId="12" xfId="0" applyFont="1" applyFill="1" applyBorder="1" applyAlignment="1">
      <alignment horizontal="left" vertical="center" wrapText="1"/>
    </xf>
    <xf numFmtId="169" fontId="24" fillId="0" borderId="12" xfId="0" applyNumberFormat="1" applyFont="1" applyBorder="1" applyAlignment="1">
      <alignment horizontal="right" vertical="center" wrapText="1"/>
    </xf>
    <xf numFmtId="0" fontId="36" fillId="0" borderId="0" xfId="0" applyFont="1" applyAlignment="1">
      <alignment horizontal="center"/>
    </xf>
    <xf numFmtId="1" fontId="24" fillId="0" borderId="12" xfId="0" applyNumberFormat="1" applyFont="1" applyBorder="1" applyAlignment="1">
      <alignment horizontal="right" vertical="center" wrapText="1"/>
    </xf>
    <xf numFmtId="169" fontId="27" fillId="0" borderId="12" xfId="0" applyNumberFormat="1" applyFont="1" applyBorder="1" applyAlignment="1" applyProtection="1">
      <alignment horizontal="right" vertical="center"/>
      <protection locked="0"/>
    </xf>
    <xf numFmtId="169" fontId="24" fillId="0" borderId="12" xfId="0" applyNumberFormat="1" applyFont="1" applyBorder="1" applyAlignment="1" applyProtection="1">
      <alignment horizontal="right" vertical="center"/>
      <protection locked="0"/>
    </xf>
    <xf numFmtId="0" fontId="26" fillId="20" borderId="12" xfId="0" applyFont="1" applyFill="1" applyBorder="1" applyAlignment="1">
      <alignment horizontal="left" vertical="center" wrapText="1"/>
    </xf>
    <xf numFmtId="0" fontId="31" fillId="0" borderId="12" xfId="0" applyFont="1" applyBorder="1"/>
    <xf numFmtId="0" fontId="31" fillId="0" borderId="12" xfId="0" applyFont="1" applyBorder="1" applyAlignment="1">
      <alignment horizontal="left"/>
    </xf>
    <xf numFmtId="0" fontId="26" fillId="22" borderId="12" xfId="0" applyFont="1" applyFill="1" applyBorder="1" applyAlignment="1">
      <alignment horizontal="center" vertical="center"/>
    </xf>
    <xf numFmtId="0" fontId="31" fillId="0" borderId="12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wrapText="1"/>
    </xf>
    <xf numFmtId="0" fontId="24" fillId="0" borderId="12" xfId="0" applyFont="1" applyBorder="1"/>
    <xf numFmtId="0" fontId="26" fillId="18" borderId="6" xfId="0" applyFont="1" applyFill="1" applyBorder="1" applyAlignment="1">
      <alignment horizontal="center" vertical="center" wrapText="1"/>
    </xf>
    <xf numFmtId="0" fontId="26" fillId="18" borderId="13" xfId="0" applyFont="1" applyFill="1" applyBorder="1" applyAlignment="1">
      <alignment horizontal="center" vertical="center" wrapText="1"/>
    </xf>
    <xf numFmtId="0" fontId="26" fillId="18" borderId="14" xfId="0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/>
    </xf>
    <xf numFmtId="0" fontId="26" fillId="18" borderId="12" xfId="0" applyFont="1" applyFill="1" applyBorder="1" applyAlignment="1">
      <alignment horizontal="center" vertical="center" wrapText="1"/>
    </xf>
  </cellXfs>
  <cellStyles count="77">
    <cellStyle name="20% - Ênfase1 2" xfId="1" xr:uid="{00000000-0005-0000-0000-000001000000}"/>
    <cellStyle name="20% - Ênfase2 2" xfId="2" xr:uid="{00000000-0005-0000-0000-000003000000}"/>
    <cellStyle name="20% - Ênfase3 2" xfId="3" xr:uid="{00000000-0005-0000-0000-000005000000}"/>
    <cellStyle name="20% - Ênfase4 2" xfId="4" xr:uid="{00000000-0005-0000-0000-000007000000}"/>
    <cellStyle name="20% - Ênfase5 2" xfId="5" xr:uid="{00000000-0005-0000-0000-000009000000}"/>
    <cellStyle name="20% - Ênfase6 2" xfId="6" xr:uid="{00000000-0005-0000-0000-00000B000000}"/>
    <cellStyle name="40% - Ênfase1 2" xfId="7" xr:uid="{00000000-0005-0000-0000-00000D000000}"/>
    <cellStyle name="40% - Ênfase2 2" xfId="8" xr:uid="{00000000-0005-0000-0000-00000F000000}"/>
    <cellStyle name="40% - Ênfase3 2" xfId="9" xr:uid="{00000000-0005-0000-0000-000011000000}"/>
    <cellStyle name="40% - Ênfase4 2" xfId="10" xr:uid="{00000000-0005-0000-0000-000013000000}"/>
    <cellStyle name="40% - Ênfase5 2" xfId="11" xr:uid="{00000000-0005-0000-0000-000015000000}"/>
    <cellStyle name="40% - Ênfase6 2" xfId="12" xr:uid="{00000000-0005-0000-0000-000017000000}"/>
    <cellStyle name="60% - Ênfase1 2" xfId="13" xr:uid="{00000000-0005-0000-0000-000019000000}"/>
    <cellStyle name="60% - Ênfase2 2" xfId="14" xr:uid="{00000000-0005-0000-0000-00001B000000}"/>
    <cellStyle name="60% - Ênfase3 2" xfId="15" xr:uid="{00000000-0005-0000-0000-00001D000000}"/>
    <cellStyle name="60% - Ênfase4 2" xfId="16" xr:uid="{00000000-0005-0000-0000-00001F000000}"/>
    <cellStyle name="60% - Ênfase5 2" xfId="17" xr:uid="{00000000-0005-0000-0000-000021000000}"/>
    <cellStyle name="60% - Ênfase6 2" xfId="18" xr:uid="{00000000-0005-0000-0000-000023000000}"/>
    <cellStyle name="Bom 2" xfId="19" xr:uid="{00000000-0005-0000-0000-000025000000}"/>
    <cellStyle name="Cálculo 2" xfId="20" xr:uid="{00000000-0005-0000-0000-000027000000}"/>
    <cellStyle name="Célula de Verificação 2" xfId="21" xr:uid="{00000000-0005-0000-0000-000029000000}"/>
    <cellStyle name="Célula Vinculada 2" xfId="22" xr:uid="{00000000-0005-0000-0000-00002B000000}"/>
    <cellStyle name="Ênfase1 2" xfId="23" xr:uid="{00000000-0005-0000-0000-00002D000000}"/>
    <cellStyle name="Ênfase2 2" xfId="24" xr:uid="{00000000-0005-0000-0000-00002F000000}"/>
    <cellStyle name="Ênfase3 2" xfId="25" xr:uid="{00000000-0005-0000-0000-000031000000}"/>
    <cellStyle name="Ênfase4 2" xfId="26" xr:uid="{00000000-0005-0000-0000-000033000000}"/>
    <cellStyle name="Ênfase5 2" xfId="27" xr:uid="{00000000-0005-0000-0000-000035000000}"/>
    <cellStyle name="Ênfase6 2" xfId="28" xr:uid="{00000000-0005-0000-0000-000037000000}"/>
    <cellStyle name="Entrada 2" xfId="29" xr:uid="{00000000-0005-0000-0000-000039000000}"/>
    <cellStyle name="Incorreto 2" xfId="30" xr:uid="{00000000-0005-0000-0000-00003A000000}"/>
    <cellStyle name="Moeda 2" xfId="31" xr:uid="{00000000-0005-0000-0000-00003D000000}"/>
    <cellStyle name="Moeda 2 2" xfId="32" xr:uid="{00000000-0005-0000-0000-00003E000000}"/>
    <cellStyle name="Moeda 3" xfId="33" xr:uid="{00000000-0005-0000-0000-00003F000000}"/>
    <cellStyle name="Moeda 4" xfId="34" xr:uid="{00000000-0005-0000-0000-000040000000}"/>
    <cellStyle name="Moeda 5" xfId="35" xr:uid="{00000000-0005-0000-0000-000041000000}"/>
    <cellStyle name="Moeda 6" xfId="36" xr:uid="{00000000-0005-0000-0000-000042000000}"/>
    <cellStyle name="Neutra 2" xfId="37" xr:uid="{00000000-0005-0000-0000-000043000000}"/>
    <cellStyle name="Normal" xfId="0" builtinId="0"/>
    <cellStyle name="Normal 2" xfId="38" xr:uid="{00000000-0005-0000-0000-000046000000}"/>
    <cellStyle name="Normal 2 2" xfId="39" xr:uid="{00000000-0005-0000-0000-000047000000}"/>
    <cellStyle name="Normal 3" xfId="40" xr:uid="{00000000-0005-0000-0000-000048000000}"/>
    <cellStyle name="Normal 4" xfId="41" xr:uid="{00000000-0005-0000-0000-000049000000}"/>
    <cellStyle name="Normal 5" xfId="42" xr:uid="{00000000-0005-0000-0000-00004A000000}"/>
    <cellStyle name="Normal 6" xfId="43" xr:uid="{00000000-0005-0000-0000-00004B000000}"/>
    <cellStyle name="Normal 7" xfId="76" xr:uid="{4E6F587D-32EE-4A45-853F-363D582C2F12}"/>
    <cellStyle name="Nota 2" xfId="44" xr:uid="{00000000-0005-0000-0000-00004D000000}"/>
    <cellStyle name="Porcentagem" xfId="75" builtinId="5"/>
    <cellStyle name="Porcentagem 2" xfId="45" xr:uid="{00000000-0005-0000-0000-00004F000000}"/>
    <cellStyle name="Porcentagem 2 2" xfId="46" xr:uid="{00000000-0005-0000-0000-000050000000}"/>
    <cellStyle name="Porcentagem 3" xfId="47" xr:uid="{00000000-0005-0000-0000-000051000000}"/>
    <cellStyle name="Porcentagem 3 2" xfId="48" xr:uid="{00000000-0005-0000-0000-000052000000}"/>
    <cellStyle name="Porcentagem 4" xfId="49" xr:uid="{00000000-0005-0000-0000-000053000000}"/>
    <cellStyle name="Porcentagem 4 2" xfId="50" xr:uid="{00000000-0005-0000-0000-000054000000}"/>
    <cellStyle name="Porcentagem 4 2 2" xfId="51" xr:uid="{00000000-0005-0000-0000-000055000000}"/>
    <cellStyle name="Porcentagem 5" xfId="52" xr:uid="{00000000-0005-0000-0000-000056000000}"/>
    <cellStyle name="Porcentagem 6" xfId="53" xr:uid="{00000000-0005-0000-0000-000057000000}"/>
    <cellStyle name="Porcentagem 7" xfId="54" xr:uid="{00000000-0005-0000-0000-000058000000}"/>
    <cellStyle name="Saída 2" xfId="55" xr:uid="{00000000-0005-0000-0000-00005B000000}"/>
    <cellStyle name="Separador de milhares 2" xfId="56" xr:uid="{00000000-0005-0000-0000-00005D000000}"/>
    <cellStyle name="Separador de milhares 3" xfId="57" xr:uid="{00000000-0005-0000-0000-00005E000000}"/>
    <cellStyle name="Subtotal" xfId="58" xr:uid="{00000000-0005-0000-0000-00005F000000}"/>
    <cellStyle name="Texto de Aviso 2" xfId="59" xr:uid="{00000000-0005-0000-0000-000061000000}"/>
    <cellStyle name="Texto Explicativo 2" xfId="60" xr:uid="{00000000-0005-0000-0000-000063000000}"/>
    <cellStyle name="Título 1 1" xfId="61" xr:uid="{00000000-0005-0000-0000-000066000000}"/>
    <cellStyle name="Título 1 2" xfId="62" xr:uid="{00000000-0005-0000-0000-000067000000}"/>
    <cellStyle name="Título 2 2" xfId="63" xr:uid="{00000000-0005-0000-0000-000069000000}"/>
    <cellStyle name="Título 3 2" xfId="64" xr:uid="{00000000-0005-0000-0000-00006B000000}"/>
    <cellStyle name="Título 4 2" xfId="65" xr:uid="{00000000-0005-0000-0000-00006D000000}"/>
    <cellStyle name="Título 5" xfId="66" xr:uid="{00000000-0005-0000-0000-00006E000000}"/>
    <cellStyle name="Título 5 2" xfId="67" xr:uid="{00000000-0005-0000-0000-00006F000000}"/>
    <cellStyle name="Título 6" xfId="68" xr:uid="{00000000-0005-0000-0000-000070000000}"/>
    <cellStyle name="Título 7" xfId="69" xr:uid="{00000000-0005-0000-0000-000071000000}"/>
    <cellStyle name="Total 2" xfId="70" xr:uid="{00000000-0005-0000-0000-000073000000}"/>
    <cellStyle name="Vírgula 2" xfId="71" xr:uid="{00000000-0005-0000-0000-000075000000}"/>
    <cellStyle name="Vírgula 3" xfId="72" xr:uid="{00000000-0005-0000-0000-000076000000}"/>
    <cellStyle name="Vírgula 3 2" xfId="73" xr:uid="{00000000-0005-0000-0000-000077000000}"/>
    <cellStyle name="Vírgula 4" xfId="74" xr:uid="{00000000-0005-0000-0000-00007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734365</xdr:colOff>
      <xdr:row>0</xdr:row>
      <xdr:rowOff>80079</xdr:rowOff>
    </xdr:from>
    <xdr:to>
      <xdr:col>4</xdr:col>
      <xdr:colOff>699483</xdr:colOff>
      <xdr:row>5</xdr:row>
      <xdr:rowOff>184</xdr:rowOff>
    </xdr:to>
    <xdr:pic>
      <xdr:nvPicPr>
        <xdr:cNvPr id="2" name="Imagem 1" descr="Brasão da República">
          <a:extLst>
            <a:ext uri="{FF2B5EF4-FFF2-40B4-BE49-F238E27FC236}">
              <a16:creationId xmlns:a16="http://schemas.microsoft.com/office/drawing/2014/main" id="{536111EA-3D42-4051-BD00-B49B20725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8290" y="80079"/>
          <a:ext cx="717593" cy="7297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734365</xdr:colOff>
      <xdr:row>0</xdr:row>
      <xdr:rowOff>80079</xdr:rowOff>
    </xdr:from>
    <xdr:to>
      <xdr:col>4</xdr:col>
      <xdr:colOff>175608</xdr:colOff>
      <xdr:row>5</xdr:row>
      <xdr:rowOff>184</xdr:rowOff>
    </xdr:to>
    <xdr:pic>
      <xdr:nvPicPr>
        <xdr:cNvPr id="5" name="Imagem 4" descr="Brasão da República">
          <a:extLst>
            <a:ext uri="{FF2B5EF4-FFF2-40B4-BE49-F238E27FC236}">
              <a16:creationId xmlns:a16="http://schemas.microsoft.com/office/drawing/2014/main" id="{A06C742B-A665-4BEE-8D08-EF636DA4B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7334" y="80079"/>
          <a:ext cx="715212" cy="7487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317646</xdr:colOff>
      <xdr:row>0</xdr:row>
      <xdr:rowOff>80079</xdr:rowOff>
    </xdr:from>
    <xdr:to>
      <xdr:col>4</xdr:col>
      <xdr:colOff>23208</xdr:colOff>
      <xdr:row>5</xdr:row>
      <xdr:rowOff>184</xdr:rowOff>
    </xdr:to>
    <xdr:pic>
      <xdr:nvPicPr>
        <xdr:cNvPr id="2" name="Imagem 1" descr="Brasão da República">
          <a:extLst>
            <a:ext uri="{FF2B5EF4-FFF2-40B4-BE49-F238E27FC236}">
              <a16:creationId xmlns:a16="http://schemas.microsoft.com/office/drawing/2014/main" id="{7C771C45-F87B-43F4-8B06-C7AB82FB0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9221" y="80079"/>
          <a:ext cx="715212" cy="7297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317646</xdr:colOff>
      <xdr:row>0</xdr:row>
      <xdr:rowOff>80079</xdr:rowOff>
    </xdr:from>
    <xdr:to>
      <xdr:col>4</xdr:col>
      <xdr:colOff>80358</xdr:colOff>
      <xdr:row>5</xdr:row>
      <xdr:rowOff>184</xdr:rowOff>
    </xdr:to>
    <xdr:pic>
      <xdr:nvPicPr>
        <xdr:cNvPr id="2" name="Imagem 1" descr="Brasão da República">
          <a:extLst>
            <a:ext uri="{FF2B5EF4-FFF2-40B4-BE49-F238E27FC236}">
              <a16:creationId xmlns:a16="http://schemas.microsoft.com/office/drawing/2014/main" id="{A546B575-2DE8-40E5-A806-15A92DDBB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0646" y="80079"/>
          <a:ext cx="715212" cy="7297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3151167</xdr:colOff>
      <xdr:row>0</xdr:row>
      <xdr:rowOff>63152</xdr:rowOff>
    </xdr:from>
    <xdr:to>
      <xdr:col>1</xdr:col>
      <xdr:colOff>3877340</xdr:colOff>
      <xdr:row>4</xdr:row>
      <xdr:rowOff>134660</xdr:rowOff>
    </xdr:to>
    <xdr:pic>
      <xdr:nvPicPr>
        <xdr:cNvPr id="2" name="Imagem 1" descr="Brasão da República">
          <a:extLst>
            <a:ext uri="{FF2B5EF4-FFF2-40B4-BE49-F238E27FC236}">
              <a16:creationId xmlns:a16="http://schemas.microsoft.com/office/drawing/2014/main" id="{1B179273-658B-486F-ACED-A3593753E8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31289" y="63152"/>
          <a:ext cx="726173" cy="72199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2235760</xdr:colOff>
      <xdr:row>0</xdr:row>
      <xdr:rowOff>94127</xdr:rowOff>
    </xdr:from>
    <xdr:to>
      <xdr:col>2</xdr:col>
      <xdr:colOff>315697</xdr:colOff>
      <xdr:row>5</xdr:row>
      <xdr:rowOff>3013</xdr:rowOff>
    </xdr:to>
    <xdr:pic>
      <xdr:nvPicPr>
        <xdr:cNvPr id="2" name="Imagem 1" descr="Brasão da República">
          <a:extLst>
            <a:ext uri="{FF2B5EF4-FFF2-40B4-BE49-F238E27FC236}">
              <a16:creationId xmlns:a16="http://schemas.microsoft.com/office/drawing/2014/main" id="{A0D9B393-5B6A-4FFE-8BE1-D18ECBDB0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2010" y="94127"/>
          <a:ext cx="746937" cy="70263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115687</xdr:colOff>
      <xdr:row>0</xdr:row>
      <xdr:rowOff>63710</xdr:rowOff>
    </xdr:from>
    <xdr:to>
      <xdr:col>3</xdr:col>
      <xdr:colOff>244148</xdr:colOff>
      <xdr:row>4</xdr:row>
      <xdr:rowOff>139083</xdr:rowOff>
    </xdr:to>
    <xdr:pic>
      <xdr:nvPicPr>
        <xdr:cNvPr id="2" name="Imagem 1" descr="Brasão da República">
          <a:extLst>
            <a:ext uri="{FF2B5EF4-FFF2-40B4-BE49-F238E27FC236}">
              <a16:creationId xmlns:a16="http://schemas.microsoft.com/office/drawing/2014/main" id="{11D0AD36-31C1-46CA-ABDD-EC89D0A12A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5183" y="63710"/>
          <a:ext cx="728776" cy="71570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Escritório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4CF30-759C-4E1E-AD63-EE831899C561}">
  <dimension ref="A1:I51"/>
  <sheetViews>
    <sheetView topLeftCell="A19" workbookViewId="0">
      <selection activeCell="I14" sqref="I14"/>
    </sheetView>
  </sheetViews>
  <sheetFormatPr defaultRowHeight="12.75"/>
  <cols>
    <col min="1" max="1" width="22.7109375" customWidth="1"/>
    <col min="2" max="2" width="11.5703125" customWidth="1"/>
    <col min="3" max="3" width="11" customWidth="1"/>
    <col min="4" max="5" width="11.28515625" customWidth="1"/>
    <col min="6" max="6" width="10.85546875" customWidth="1"/>
    <col min="7" max="7" width="11.140625" customWidth="1"/>
    <col min="8" max="8" width="10.28515625" customWidth="1"/>
    <col min="9" max="9" width="15.85546875" customWidth="1"/>
  </cols>
  <sheetData>
    <row r="1" spans="1:9">
      <c r="A1" s="114"/>
      <c r="B1" s="114"/>
      <c r="C1" s="114"/>
      <c r="D1" s="114"/>
      <c r="E1" s="114"/>
      <c r="F1" s="114"/>
      <c r="G1" s="114"/>
      <c r="H1" s="114"/>
      <c r="I1" s="114"/>
    </row>
    <row r="2" spans="1:9">
      <c r="A2" s="114"/>
      <c r="B2" s="114"/>
      <c r="C2" s="114"/>
      <c r="D2" s="114"/>
      <c r="E2" s="114"/>
      <c r="F2" s="114"/>
      <c r="G2" s="114"/>
      <c r="H2" s="114"/>
      <c r="I2" s="114"/>
    </row>
    <row r="3" spans="1:9">
      <c r="A3" s="114"/>
      <c r="B3" s="114"/>
      <c r="C3" s="114"/>
      <c r="D3" s="114"/>
      <c r="E3" s="114"/>
      <c r="F3" s="114"/>
      <c r="G3" s="114"/>
      <c r="H3" s="114"/>
      <c r="I3" s="114"/>
    </row>
    <row r="4" spans="1:9">
      <c r="A4" s="114"/>
      <c r="B4" s="114"/>
      <c r="C4" s="114"/>
      <c r="D4" s="114"/>
      <c r="E4" s="114"/>
      <c r="F4" s="114"/>
      <c r="G4" s="114"/>
      <c r="H4" s="114"/>
      <c r="I4" s="114"/>
    </row>
    <row r="5" spans="1:9">
      <c r="A5" s="114"/>
      <c r="B5" s="114"/>
      <c r="C5" s="114"/>
      <c r="D5" s="114"/>
      <c r="E5" s="114"/>
      <c r="F5" s="114"/>
      <c r="G5" s="114"/>
      <c r="H5" s="114"/>
      <c r="I5" s="114"/>
    </row>
    <row r="6" spans="1:9">
      <c r="A6" s="115" t="s">
        <v>92</v>
      </c>
      <c r="B6" s="115"/>
      <c r="C6" s="115"/>
      <c r="D6" s="115"/>
      <c r="E6" s="115"/>
      <c r="F6" s="115"/>
      <c r="G6" s="115"/>
      <c r="H6" s="115"/>
      <c r="I6" s="115"/>
    </row>
    <row r="7" spans="1:9">
      <c r="A7" s="115" t="s">
        <v>94</v>
      </c>
      <c r="B7" s="115"/>
      <c r="C7" s="115"/>
      <c r="D7" s="115"/>
      <c r="E7" s="115"/>
      <c r="F7" s="115"/>
      <c r="G7" s="115"/>
      <c r="H7" s="115"/>
      <c r="I7" s="115"/>
    </row>
    <row r="8" spans="1:9">
      <c r="A8" s="115" t="s">
        <v>192</v>
      </c>
      <c r="B8" s="115"/>
      <c r="C8" s="115"/>
      <c r="D8" s="115"/>
      <c r="E8" s="115"/>
      <c r="F8" s="115"/>
      <c r="G8" s="115"/>
      <c r="H8" s="115"/>
      <c r="I8" s="115"/>
    </row>
    <row r="9" spans="1:9">
      <c r="A9" s="115" t="s">
        <v>193</v>
      </c>
      <c r="B9" s="115"/>
      <c r="C9" s="115"/>
      <c r="D9" s="115"/>
      <c r="E9" s="115"/>
      <c r="F9" s="115"/>
      <c r="G9" s="115"/>
      <c r="H9" s="115"/>
      <c r="I9" s="115"/>
    </row>
    <row r="10" spans="1:9" ht="14.25" thickBot="1">
      <c r="A10" s="113" t="s">
        <v>194</v>
      </c>
      <c r="B10" s="113"/>
      <c r="C10" s="113"/>
      <c r="D10" s="113"/>
      <c r="E10" s="113"/>
      <c r="F10" s="113"/>
      <c r="G10" s="113"/>
      <c r="H10" s="113"/>
      <c r="I10" s="113"/>
    </row>
    <row r="11" spans="1:9" ht="13.5" thickBot="1">
      <c r="A11" s="102" t="s">
        <v>93</v>
      </c>
      <c r="B11" s="102"/>
      <c r="C11" s="102"/>
      <c r="D11" s="102"/>
      <c r="E11" s="102"/>
      <c r="F11" s="102"/>
      <c r="G11" s="102"/>
      <c r="H11" s="102"/>
      <c r="I11" s="102"/>
    </row>
    <row r="12" spans="1:9" ht="13.5" thickBot="1">
      <c r="A12" s="102" t="s">
        <v>257</v>
      </c>
      <c r="B12" s="102"/>
      <c r="C12" s="102"/>
      <c r="D12" s="102"/>
      <c r="E12" s="102"/>
      <c r="F12" s="102"/>
      <c r="G12" s="102"/>
      <c r="H12" s="102"/>
      <c r="I12" s="102"/>
    </row>
    <row r="13" spans="1:9" ht="39" thickBot="1">
      <c r="A13" s="81" t="s">
        <v>258</v>
      </c>
      <c r="B13" s="81" t="s">
        <v>259</v>
      </c>
      <c r="C13" s="81" t="s">
        <v>260</v>
      </c>
      <c r="D13" s="81" t="s">
        <v>261</v>
      </c>
      <c r="E13" s="81" t="s">
        <v>262</v>
      </c>
      <c r="F13" s="81" t="s">
        <v>263</v>
      </c>
      <c r="G13" s="81" t="s">
        <v>264</v>
      </c>
      <c r="H13" s="81" t="s">
        <v>265</v>
      </c>
      <c r="I13" s="81" t="s">
        <v>266</v>
      </c>
    </row>
    <row r="14" spans="1:9" ht="13.5" thickBot="1">
      <c r="A14" s="82" t="s">
        <v>267</v>
      </c>
      <c r="B14" s="85">
        <v>1200</v>
      </c>
      <c r="C14" s="86">
        <v>3808</v>
      </c>
      <c r="D14" s="85">
        <v>22</v>
      </c>
      <c r="E14" s="88">
        <v>83776</v>
      </c>
      <c r="F14" s="83">
        <f>'Planilha de custos-Piso'!D105</f>
        <v>6157.0704915875594</v>
      </c>
      <c r="G14" s="87">
        <v>4</v>
      </c>
      <c r="H14" s="89">
        <f>I14/E14</f>
        <v>0.2939777736625076</v>
      </c>
      <c r="I14" s="83">
        <f>F14*G14</f>
        <v>24628.281966350238</v>
      </c>
    </row>
    <row r="15" spans="1:9" ht="13.5" thickBot="1">
      <c r="A15" s="82" t="s">
        <v>268</v>
      </c>
      <c r="B15" s="85">
        <v>1200</v>
      </c>
      <c r="C15" s="86">
        <v>7864</v>
      </c>
      <c r="D15" s="85">
        <v>4</v>
      </c>
      <c r="E15" s="88">
        <v>31456</v>
      </c>
      <c r="F15" s="83">
        <f>'Planilha de custos-Piso'!D105</f>
        <v>6157.0704915875594</v>
      </c>
      <c r="G15" s="87">
        <v>1</v>
      </c>
      <c r="H15" s="89">
        <f t="shared" ref="H15:H18" si="0">I15/E15</f>
        <v>0.19573596425443665</v>
      </c>
      <c r="I15" s="83">
        <f t="shared" ref="I15:I18" si="1">F15*G15</f>
        <v>6157.0704915875594</v>
      </c>
    </row>
    <row r="16" spans="1:9" ht="13.5" thickBot="1">
      <c r="A16" s="82" t="s">
        <v>269</v>
      </c>
      <c r="B16" s="85">
        <v>300</v>
      </c>
      <c r="C16" s="86">
        <v>426</v>
      </c>
      <c r="D16" s="85">
        <v>22</v>
      </c>
      <c r="E16" s="88">
        <v>9372</v>
      </c>
      <c r="F16" s="83">
        <f>'Planilha de custos-Banheiro'!D105</f>
        <v>7012.8297048633358</v>
      </c>
      <c r="G16" s="87">
        <v>1.8</v>
      </c>
      <c r="H16" s="89">
        <f t="shared" si="0"/>
        <v>1.3468943095128045</v>
      </c>
      <c r="I16" s="83">
        <f t="shared" si="1"/>
        <v>12623.093468754005</v>
      </c>
    </row>
    <row r="17" spans="1:9" ht="13.5" thickBot="1">
      <c r="A17" s="82" t="s">
        <v>270</v>
      </c>
      <c r="B17" s="85">
        <v>300</v>
      </c>
      <c r="C17" s="86">
        <v>156</v>
      </c>
      <c r="D17" s="85">
        <v>4</v>
      </c>
      <c r="E17" s="88">
        <v>624</v>
      </c>
      <c r="F17" s="83">
        <f>'Planilha de custos-Banheiro'!D105</f>
        <v>7012.8297048633358</v>
      </c>
      <c r="G17" s="87">
        <v>0.2</v>
      </c>
      <c r="H17" s="89">
        <f t="shared" si="0"/>
        <v>2.2477018284818384</v>
      </c>
      <c r="I17" s="83">
        <f t="shared" si="1"/>
        <v>1402.5659409726672</v>
      </c>
    </row>
    <row r="18" spans="1:9" ht="13.5" thickBot="1">
      <c r="A18" s="82" t="s">
        <v>271</v>
      </c>
      <c r="B18" s="85">
        <v>1200</v>
      </c>
      <c r="C18" s="86" t="s">
        <v>81</v>
      </c>
      <c r="D18" s="85">
        <v>22</v>
      </c>
      <c r="E18" s="88">
        <f>SUM(E14:E17)</f>
        <v>125228</v>
      </c>
      <c r="F18" s="83">
        <f>'Planilha de custos-Encarregado'!D105</f>
        <v>6295.4674034026575</v>
      </c>
      <c r="G18" s="87">
        <v>1</v>
      </c>
      <c r="H18" s="89">
        <f t="shared" si="0"/>
        <v>5.027204302075141E-2</v>
      </c>
      <c r="I18" s="83">
        <f t="shared" si="1"/>
        <v>6295.4674034026575</v>
      </c>
    </row>
    <row r="19" spans="1:9" ht="13.5" thickBot="1">
      <c r="A19" s="82"/>
      <c r="B19" s="85"/>
      <c r="C19" s="85"/>
      <c r="D19" s="85"/>
      <c r="E19" s="84"/>
      <c r="F19" s="83"/>
      <c r="G19" s="87">
        <v>8</v>
      </c>
      <c r="H19" s="83"/>
      <c r="I19" s="83">
        <f>SUM(I14:I18)</f>
        <v>51106.479271067132</v>
      </c>
    </row>
    <row r="20" spans="1:9" ht="13.5" thickBot="1">
      <c r="I20" s="83">
        <f>I19*12</f>
        <v>613277.75125280558</v>
      </c>
    </row>
    <row r="21" spans="1:9" ht="15.75" thickBot="1">
      <c r="A21" s="80"/>
      <c r="B21" s="80"/>
      <c r="C21" s="80"/>
      <c r="D21" s="80"/>
      <c r="E21" s="80"/>
      <c r="F21" s="80"/>
      <c r="G21" s="80"/>
      <c r="H21" s="80"/>
      <c r="I21" s="80"/>
    </row>
    <row r="22" spans="1:9" ht="15.75" thickBot="1">
      <c r="A22" s="106" t="s">
        <v>272</v>
      </c>
      <c r="B22" s="107"/>
      <c r="C22" s="107"/>
      <c r="D22" s="108"/>
      <c r="E22" s="80"/>
      <c r="F22" s="80"/>
      <c r="G22" s="80"/>
      <c r="H22" s="80"/>
      <c r="I22" s="80"/>
    </row>
    <row r="23" spans="1:9" ht="15.75" thickBot="1">
      <c r="A23" s="103" t="s">
        <v>273</v>
      </c>
      <c r="B23" s="104"/>
      <c r="C23" s="104"/>
      <c r="D23" s="105"/>
      <c r="E23" s="80"/>
      <c r="F23" s="80"/>
      <c r="G23" s="80"/>
      <c r="H23" s="80"/>
      <c r="I23" s="80"/>
    </row>
    <row r="24" spans="1:9" ht="15.75" thickBot="1">
      <c r="A24" s="103" t="s">
        <v>274</v>
      </c>
      <c r="B24" s="104"/>
      <c r="C24" s="104"/>
      <c r="D24" s="105"/>
      <c r="E24" s="80"/>
      <c r="F24" s="80"/>
      <c r="G24" s="80"/>
      <c r="H24" s="80"/>
      <c r="I24" s="80"/>
    </row>
    <row r="25" spans="1:9" ht="15.75" thickBot="1">
      <c r="A25" s="103" t="s">
        <v>275</v>
      </c>
      <c r="B25" s="104"/>
      <c r="C25" s="104"/>
      <c r="D25" s="105"/>
      <c r="E25" s="80"/>
      <c r="F25" s="80"/>
      <c r="G25" s="80"/>
      <c r="H25" s="80"/>
      <c r="I25" s="80"/>
    </row>
    <row r="26" spans="1:9" ht="15.75" thickBot="1">
      <c r="A26" s="103" t="s">
        <v>276</v>
      </c>
      <c r="B26" s="104"/>
      <c r="C26" s="104"/>
      <c r="D26" s="105"/>
      <c r="E26" s="80"/>
      <c r="F26" s="80"/>
      <c r="G26" s="80"/>
      <c r="H26" s="80"/>
    </row>
    <row r="27" spans="1:9" ht="15.75" thickBot="1">
      <c r="A27" s="103" t="s">
        <v>277</v>
      </c>
      <c r="B27" s="104"/>
      <c r="C27" s="104"/>
      <c r="D27" s="105"/>
      <c r="E27" s="80"/>
      <c r="F27" s="80"/>
      <c r="G27" s="80"/>
      <c r="H27" s="80"/>
    </row>
    <row r="28" spans="1:9" ht="15">
      <c r="A28" s="111"/>
      <c r="B28" s="111"/>
      <c r="C28" s="111"/>
      <c r="D28" s="111"/>
      <c r="E28" s="80"/>
      <c r="F28" s="80"/>
      <c r="G28" s="80"/>
      <c r="H28" s="80"/>
    </row>
    <row r="29" spans="1:9" ht="15">
      <c r="A29" s="111"/>
      <c r="B29" s="111"/>
      <c r="C29" s="111"/>
      <c r="D29" s="111"/>
      <c r="E29" s="80"/>
      <c r="F29" s="80"/>
      <c r="G29" s="80"/>
      <c r="H29" s="80"/>
    </row>
    <row r="30" spans="1:9" ht="15">
      <c r="A30" s="90"/>
      <c r="B30" s="90"/>
      <c r="C30" s="112" t="s">
        <v>132</v>
      </c>
      <c r="D30" s="112"/>
      <c r="E30" s="112"/>
      <c r="F30" s="112"/>
      <c r="G30" s="112"/>
      <c r="H30" s="112"/>
    </row>
    <row r="31" spans="1:9" ht="15">
      <c r="A31" s="90"/>
      <c r="B31" s="90"/>
      <c r="C31" s="91"/>
      <c r="D31" s="91"/>
      <c r="E31" s="91"/>
      <c r="F31" s="91"/>
      <c r="G31" s="91"/>
      <c r="H31" s="91"/>
    </row>
    <row r="32" spans="1:9" ht="15">
      <c r="A32" s="90"/>
      <c r="B32" s="90"/>
      <c r="C32" s="91"/>
      <c r="D32" s="91"/>
      <c r="E32" s="91"/>
      <c r="F32" s="91"/>
      <c r="G32" s="91"/>
      <c r="H32" s="91"/>
    </row>
    <row r="33" spans="1:8" ht="15">
      <c r="A33" s="90"/>
      <c r="B33" s="90"/>
      <c r="C33" s="91"/>
      <c r="D33" s="91"/>
      <c r="E33" s="91"/>
      <c r="F33" s="91"/>
      <c r="G33" s="91"/>
      <c r="H33" s="91"/>
    </row>
    <row r="34" spans="1:8" ht="15">
      <c r="A34" s="90"/>
      <c r="B34" s="90"/>
      <c r="C34" s="90"/>
      <c r="D34" s="90"/>
      <c r="E34" s="80"/>
      <c r="F34" s="80"/>
      <c r="G34" s="80"/>
      <c r="H34" s="80"/>
    </row>
    <row r="35" spans="1:8" ht="15">
      <c r="A35" s="111"/>
      <c r="B35" s="111"/>
      <c r="C35" s="111"/>
      <c r="D35" s="111"/>
      <c r="E35" s="80"/>
      <c r="F35" s="80"/>
      <c r="G35" s="80"/>
      <c r="H35" s="80"/>
    </row>
    <row r="36" spans="1:8" ht="15">
      <c r="A36" s="80"/>
      <c r="B36" s="80"/>
      <c r="C36" s="109" t="s">
        <v>228</v>
      </c>
      <c r="D36" s="110"/>
      <c r="E36" s="110"/>
      <c r="F36" s="110"/>
      <c r="G36" s="110"/>
      <c r="H36" s="110"/>
    </row>
    <row r="37" spans="1:8" ht="15">
      <c r="A37" s="80"/>
      <c r="B37" s="80"/>
      <c r="C37" s="109" t="s">
        <v>229</v>
      </c>
      <c r="D37" s="110"/>
      <c r="E37" s="110"/>
      <c r="F37" s="110"/>
      <c r="G37" s="110"/>
      <c r="H37" s="110"/>
    </row>
    <row r="38" spans="1:8" ht="15">
      <c r="A38" s="80"/>
      <c r="B38" s="80"/>
      <c r="C38" s="92"/>
      <c r="D38" s="93"/>
      <c r="E38" s="93"/>
      <c r="F38" s="93"/>
      <c r="G38" s="93"/>
      <c r="H38" s="93"/>
    </row>
    <row r="39" spans="1:8" ht="15">
      <c r="A39" s="80"/>
      <c r="B39" s="80"/>
      <c r="C39" s="94"/>
      <c r="D39" s="94"/>
      <c r="E39" s="94"/>
      <c r="F39" s="94"/>
      <c r="G39" s="94"/>
      <c r="H39" s="94"/>
    </row>
    <row r="40" spans="1:8" ht="15">
      <c r="A40" s="80"/>
      <c r="B40" s="80"/>
      <c r="C40" s="94"/>
      <c r="D40" s="94"/>
      <c r="E40" s="94"/>
      <c r="F40" s="94"/>
      <c r="G40" s="94"/>
      <c r="H40" s="94"/>
    </row>
    <row r="41" spans="1:8" ht="15">
      <c r="A41" s="80"/>
      <c r="B41" s="80"/>
      <c r="C41" s="94"/>
      <c r="D41" s="94"/>
      <c r="E41" s="94"/>
      <c r="F41" s="94"/>
      <c r="G41" s="94"/>
      <c r="H41" s="94"/>
    </row>
    <row r="42" spans="1:8" ht="15">
      <c r="C42" s="80"/>
      <c r="D42" s="94"/>
      <c r="E42" s="94"/>
      <c r="F42" s="94"/>
      <c r="G42" s="94"/>
      <c r="H42" s="94"/>
    </row>
    <row r="43" spans="1:8" ht="15">
      <c r="C43" s="109" t="s">
        <v>219</v>
      </c>
      <c r="D43" s="110"/>
      <c r="E43" s="110"/>
      <c r="F43" s="110"/>
      <c r="G43" s="110"/>
      <c r="H43" s="110"/>
    </row>
    <row r="44" spans="1:8" ht="15">
      <c r="C44" s="109" t="s">
        <v>230</v>
      </c>
      <c r="D44" s="110"/>
      <c r="E44" s="110"/>
      <c r="F44" s="110"/>
      <c r="G44" s="110"/>
      <c r="H44" s="110"/>
    </row>
    <row r="50" spans="3:8" ht="15">
      <c r="C50" s="109" t="s">
        <v>232</v>
      </c>
      <c r="D50" s="110"/>
      <c r="E50" s="110"/>
      <c r="F50" s="110"/>
      <c r="G50" s="110"/>
      <c r="H50" s="110"/>
    </row>
    <row r="51" spans="3:8" ht="15">
      <c r="C51" s="109" t="s">
        <v>231</v>
      </c>
      <c r="D51" s="110"/>
      <c r="E51" s="110"/>
      <c r="F51" s="110"/>
      <c r="G51" s="110"/>
      <c r="H51" s="110"/>
    </row>
  </sheetData>
  <mergeCells count="24">
    <mergeCell ref="A10:I10"/>
    <mergeCell ref="A1:I5"/>
    <mergeCell ref="A6:I6"/>
    <mergeCell ref="A7:I7"/>
    <mergeCell ref="A8:I8"/>
    <mergeCell ref="A9:I9"/>
    <mergeCell ref="C51:H51"/>
    <mergeCell ref="A35:D35"/>
    <mergeCell ref="A25:D25"/>
    <mergeCell ref="A26:D26"/>
    <mergeCell ref="A27:D27"/>
    <mergeCell ref="A28:D28"/>
    <mergeCell ref="A29:D29"/>
    <mergeCell ref="C30:H30"/>
    <mergeCell ref="C36:H36"/>
    <mergeCell ref="C37:H37"/>
    <mergeCell ref="C43:H43"/>
    <mergeCell ref="C44:H44"/>
    <mergeCell ref="C50:H50"/>
    <mergeCell ref="A11:I11"/>
    <mergeCell ref="A12:I12"/>
    <mergeCell ref="A23:D23"/>
    <mergeCell ref="A22:D22"/>
    <mergeCell ref="A24:D24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AD8E1-79D6-403E-9335-31F39338970D}">
  <sheetPr>
    <pageSetUpPr fitToPage="1"/>
  </sheetPr>
  <dimension ref="A1:F128"/>
  <sheetViews>
    <sheetView topLeftCell="A21" zoomScale="80" zoomScaleNormal="80" workbookViewId="0">
      <selection activeCell="B41" sqref="B41"/>
    </sheetView>
  </sheetViews>
  <sheetFormatPr defaultRowHeight="12.75"/>
  <cols>
    <col min="1" max="1" width="4.7109375" customWidth="1"/>
    <col min="2" max="2" width="54" customWidth="1"/>
    <col min="3" max="3" width="12.28515625" customWidth="1"/>
    <col min="4" max="4" width="19.140625" customWidth="1"/>
    <col min="5" max="5" width="3.7109375" customWidth="1"/>
    <col min="6" max="6" width="75.85546875" customWidth="1"/>
  </cols>
  <sheetData>
    <row r="1" spans="1:6">
      <c r="A1" s="114"/>
      <c r="B1" s="114"/>
      <c r="C1" s="114"/>
      <c r="D1" s="114"/>
      <c r="E1" s="114"/>
      <c r="F1" s="114"/>
    </row>
    <row r="2" spans="1:6">
      <c r="A2" s="114"/>
      <c r="B2" s="114"/>
      <c r="C2" s="114"/>
      <c r="D2" s="114"/>
      <c r="E2" s="114"/>
      <c r="F2" s="114"/>
    </row>
    <row r="3" spans="1:6">
      <c r="A3" s="114"/>
      <c r="B3" s="114"/>
      <c r="C3" s="114"/>
      <c r="D3" s="114"/>
      <c r="E3" s="114"/>
      <c r="F3" s="114"/>
    </row>
    <row r="4" spans="1:6">
      <c r="A4" s="114"/>
      <c r="B4" s="114"/>
      <c r="C4" s="114"/>
      <c r="D4" s="114"/>
      <c r="E4" s="114"/>
      <c r="F4" s="114"/>
    </row>
    <row r="5" spans="1:6">
      <c r="A5" s="114"/>
      <c r="B5" s="114"/>
      <c r="C5" s="114"/>
      <c r="D5" s="114"/>
      <c r="E5" s="114"/>
      <c r="F5" s="114"/>
    </row>
    <row r="6" spans="1:6">
      <c r="A6" s="115" t="s">
        <v>92</v>
      </c>
      <c r="B6" s="115"/>
      <c r="C6" s="115"/>
      <c r="D6" s="115"/>
      <c r="E6" s="115"/>
      <c r="F6" s="115"/>
    </row>
    <row r="7" spans="1:6">
      <c r="A7" s="115" t="s">
        <v>94</v>
      </c>
      <c r="B7" s="115"/>
      <c r="C7" s="115"/>
      <c r="D7" s="115"/>
      <c r="E7" s="115"/>
      <c r="F7" s="115"/>
    </row>
    <row r="8" spans="1:6">
      <c r="A8" s="115" t="s">
        <v>192</v>
      </c>
      <c r="B8" s="115"/>
      <c r="C8" s="115"/>
      <c r="D8" s="115"/>
      <c r="E8" s="115"/>
      <c r="F8" s="115"/>
    </row>
    <row r="9" spans="1:6">
      <c r="A9" s="115" t="s">
        <v>193</v>
      </c>
      <c r="B9" s="115"/>
      <c r="C9" s="115"/>
      <c r="D9" s="115"/>
      <c r="E9" s="115"/>
      <c r="F9" s="115"/>
    </row>
    <row r="10" spans="1:6" ht="13.5">
      <c r="A10" s="130" t="s">
        <v>194</v>
      </c>
      <c r="B10" s="130"/>
      <c r="C10" s="130"/>
      <c r="D10" s="130"/>
      <c r="E10" s="130"/>
      <c r="F10" s="130"/>
    </row>
    <row r="11" spans="1:6" ht="13.5" thickBot="1">
      <c r="A11" s="115"/>
      <c r="B11" s="115"/>
      <c r="C11" s="115"/>
      <c r="D11" s="115"/>
      <c r="E11" s="115"/>
      <c r="F11" s="115"/>
    </row>
    <row r="12" spans="1:6" ht="19.149999999999999" customHeight="1" thickBot="1">
      <c r="A12" s="118" t="s">
        <v>93</v>
      </c>
      <c r="B12" s="119"/>
      <c r="C12" s="119"/>
      <c r="D12" s="119"/>
      <c r="E12" s="119"/>
      <c r="F12" s="120"/>
    </row>
    <row r="13" spans="1:6" ht="13.5" thickBot="1">
      <c r="A13" s="127" t="s">
        <v>170</v>
      </c>
      <c r="B13" s="127"/>
      <c r="C13" s="127"/>
      <c r="D13" s="127"/>
      <c r="E13" s="1"/>
      <c r="F13" s="60" t="s">
        <v>135</v>
      </c>
    </row>
    <row r="14" spans="1:6" ht="13.5" thickBot="1">
      <c r="A14" s="121" t="s">
        <v>0</v>
      </c>
      <c r="B14" s="121"/>
      <c r="C14" s="122" t="s">
        <v>248</v>
      </c>
      <c r="D14" s="122"/>
      <c r="E14" s="1"/>
      <c r="F14" s="61" t="s">
        <v>2</v>
      </c>
    </row>
    <row r="15" spans="1:6" ht="13.5" thickBot="1">
      <c r="A15" s="125" t="s">
        <v>171</v>
      </c>
      <c r="B15" s="125"/>
      <c r="C15" s="123" t="s">
        <v>249</v>
      </c>
      <c r="D15" s="123"/>
      <c r="E15" s="1"/>
      <c r="F15" s="61" t="s">
        <v>5</v>
      </c>
    </row>
    <row r="16" spans="1:6" ht="13.15" customHeight="1" thickBot="1">
      <c r="A16" s="121" t="s">
        <v>1</v>
      </c>
      <c r="B16" s="121"/>
      <c r="C16" s="124"/>
      <c r="D16" s="124"/>
      <c r="E16" s="1"/>
      <c r="F16" s="61" t="s">
        <v>8</v>
      </c>
    </row>
    <row r="17" spans="1:6" ht="13.5" thickBot="1">
      <c r="A17" s="11" t="s">
        <v>3</v>
      </c>
      <c r="B17" s="23" t="s">
        <v>4</v>
      </c>
      <c r="C17" s="124"/>
      <c r="D17" s="124"/>
      <c r="E17" s="1"/>
      <c r="F17" s="61" t="s">
        <v>11</v>
      </c>
    </row>
    <row r="18" spans="1:6" ht="13.5" thickBot="1">
      <c r="A18" s="11" t="s">
        <v>6</v>
      </c>
      <c r="B18" s="23" t="s">
        <v>7</v>
      </c>
      <c r="C18" s="122" t="s">
        <v>95</v>
      </c>
      <c r="D18" s="122"/>
      <c r="E18" s="1"/>
      <c r="F18" s="61" t="s">
        <v>12</v>
      </c>
    </row>
    <row r="19" spans="1:6" ht="13.5" thickBot="1">
      <c r="A19" s="11" t="s">
        <v>9</v>
      </c>
      <c r="B19" s="23" t="s">
        <v>10</v>
      </c>
      <c r="C19" s="122" t="s">
        <v>177</v>
      </c>
      <c r="D19" s="122"/>
      <c r="E19" s="1"/>
      <c r="F19" s="61" t="s">
        <v>13</v>
      </c>
    </row>
    <row r="20" spans="1:6" ht="13.5" thickBot="1">
      <c r="A20" s="128"/>
      <c r="B20" s="128"/>
      <c r="C20" s="128"/>
      <c r="D20" s="128"/>
      <c r="E20" s="1"/>
      <c r="F20" s="61" t="s">
        <v>15</v>
      </c>
    </row>
    <row r="21" spans="1:6" ht="13.5" thickBot="1">
      <c r="A21" s="127" t="s">
        <v>14</v>
      </c>
      <c r="B21" s="127"/>
      <c r="C21" s="127"/>
      <c r="D21" s="127"/>
      <c r="E21" s="1"/>
      <c r="F21" s="61" t="s">
        <v>17</v>
      </c>
    </row>
    <row r="22" spans="1:6" ht="13.5" thickBot="1">
      <c r="A22" s="11">
        <v>1</v>
      </c>
      <c r="B22" s="25" t="s">
        <v>16</v>
      </c>
      <c r="C22" s="129" t="s">
        <v>96</v>
      </c>
      <c r="D22" s="129"/>
      <c r="E22" s="1"/>
      <c r="F22" s="61" t="s">
        <v>19</v>
      </c>
    </row>
    <row r="23" spans="1:6" ht="13.5" thickBot="1">
      <c r="A23" s="11">
        <v>2</v>
      </c>
      <c r="B23" s="25" t="s">
        <v>18</v>
      </c>
      <c r="C23" s="131">
        <v>5143</v>
      </c>
      <c r="D23" s="131"/>
      <c r="E23" s="2"/>
      <c r="F23" s="61" t="s">
        <v>20</v>
      </c>
    </row>
    <row r="24" spans="1:6" ht="13.5" thickBot="1">
      <c r="A24" s="11">
        <v>3</v>
      </c>
      <c r="B24" s="25" t="s">
        <v>97</v>
      </c>
      <c r="C24" s="132">
        <v>1653.58</v>
      </c>
      <c r="D24" s="132"/>
      <c r="E24" s="1"/>
      <c r="F24" s="61" t="s">
        <v>21</v>
      </c>
    </row>
    <row r="25" spans="1:6" ht="13.5" thickBot="1">
      <c r="A25" s="11">
        <v>4</v>
      </c>
      <c r="B25" s="25" t="s">
        <v>98</v>
      </c>
      <c r="C25" s="26"/>
      <c r="D25" s="26"/>
      <c r="E25" s="1"/>
      <c r="F25" s="61" t="s">
        <v>23</v>
      </c>
    </row>
    <row r="26" spans="1:6" ht="13.5" thickBot="1">
      <c r="A26" s="11">
        <v>5</v>
      </c>
      <c r="B26" s="25" t="s">
        <v>178</v>
      </c>
      <c r="C26" s="133">
        <v>1518</v>
      </c>
      <c r="D26" s="133"/>
      <c r="E26" s="1"/>
      <c r="F26" s="61" t="s">
        <v>25</v>
      </c>
    </row>
    <row r="27" spans="1:6" ht="13.5" thickBot="1">
      <c r="A27" s="16">
        <v>6</v>
      </c>
      <c r="B27" s="25" t="s">
        <v>22</v>
      </c>
      <c r="C27" s="124" t="s">
        <v>91</v>
      </c>
      <c r="D27" s="124"/>
      <c r="E27" s="1"/>
      <c r="F27" s="61" t="s">
        <v>27</v>
      </c>
    </row>
    <row r="28" spans="1:6" ht="13.5" thickBot="1">
      <c r="A28" s="16">
        <v>7</v>
      </c>
      <c r="B28" s="27" t="s">
        <v>24</v>
      </c>
      <c r="C28" s="126">
        <v>22</v>
      </c>
      <c r="D28" s="126"/>
      <c r="E28" s="1"/>
      <c r="F28" s="61" t="s">
        <v>173</v>
      </c>
    </row>
    <row r="29" spans="1:6" ht="13.5" thickBot="1">
      <c r="A29" s="16">
        <v>8</v>
      </c>
      <c r="B29" s="27" t="s">
        <v>26</v>
      </c>
      <c r="C29" s="126" t="s">
        <v>278</v>
      </c>
      <c r="D29" s="126"/>
      <c r="E29" s="1"/>
      <c r="F29" s="61" t="s">
        <v>157</v>
      </c>
    </row>
    <row r="30" spans="1:6" ht="13.5" thickBot="1">
      <c r="A30" s="127" t="s">
        <v>28</v>
      </c>
      <c r="B30" s="127"/>
      <c r="C30" s="28" t="s">
        <v>29</v>
      </c>
      <c r="D30" s="28" t="s">
        <v>30</v>
      </c>
      <c r="E30" s="1"/>
      <c r="F30" s="22" t="s">
        <v>31</v>
      </c>
    </row>
    <row r="31" spans="1:6" ht="26.25" customHeight="1" thickBot="1">
      <c r="A31" s="29" t="s">
        <v>32</v>
      </c>
      <c r="B31" s="24" t="s">
        <v>33</v>
      </c>
      <c r="C31" s="30"/>
      <c r="D31" s="31">
        <f>SUM(D32:D35)</f>
        <v>1984.2959999999998</v>
      </c>
      <c r="E31" s="1"/>
      <c r="F31" s="62" t="s">
        <v>111</v>
      </c>
    </row>
    <row r="32" spans="1:6" ht="13.5" thickBot="1">
      <c r="A32" s="11" t="s">
        <v>3</v>
      </c>
      <c r="B32" s="25" t="s">
        <v>34</v>
      </c>
      <c r="C32" s="25"/>
      <c r="D32" s="26">
        <v>1653.58</v>
      </c>
      <c r="E32" s="1"/>
      <c r="F32" s="61" t="s">
        <v>99</v>
      </c>
    </row>
    <row r="33" spans="1:6" ht="13.5" thickBot="1">
      <c r="A33" s="11" t="s">
        <v>6</v>
      </c>
      <c r="B33" s="32" t="s">
        <v>35</v>
      </c>
      <c r="C33" s="33"/>
      <c r="D33" s="34">
        <f>C33*D32</f>
        <v>0</v>
      </c>
      <c r="E33" s="1"/>
      <c r="F33" s="61" t="s">
        <v>108</v>
      </c>
    </row>
    <row r="34" spans="1:6" ht="13.5" thickBot="1">
      <c r="A34" s="11" t="s">
        <v>9</v>
      </c>
      <c r="B34" s="32" t="s">
        <v>90</v>
      </c>
      <c r="C34" s="33"/>
      <c r="D34" s="34">
        <f>(D32+D33)/220*8*15*C34</f>
        <v>0</v>
      </c>
      <c r="E34" s="1"/>
      <c r="F34" s="61" t="s">
        <v>108</v>
      </c>
    </row>
    <row r="35" spans="1:6" ht="13.5" thickBot="1">
      <c r="A35" s="11" t="s">
        <v>36</v>
      </c>
      <c r="B35" s="25" t="s">
        <v>153</v>
      </c>
      <c r="C35" s="35">
        <v>0.2</v>
      </c>
      <c r="D35" s="34">
        <f>D32*C35</f>
        <v>330.71600000000001</v>
      </c>
      <c r="E35" s="1"/>
      <c r="F35" s="61" t="s">
        <v>152</v>
      </c>
    </row>
    <row r="36" spans="1:6" ht="13.5" thickBot="1">
      <c r="A36" s="29" t="s">
        <v>37</v>
      </c>
      <c r="B36" s="24" t="s">
        <v>38</v>
      </c>
      <c r="C36" s="30"/>
      <c r="D36" s="36">
        <f>SUM(D37:D38)</f>
        <v>0</v>
      </c>
      <c r="E36" s="1"/>
      <c r="F36" s="62" t="s">
        <v>112</v>
      </c>
    </row>
    <row r="37" spans="1:6" ht="13.5" thickBot="1">
      <c r="A37" s="11" t="s">
        <v>3</v>
      </c>
      <c r="B37" s="32" t="s">
        <v>39</v>
      </c>
      <c r="C37" s="33"/>
      <c r="D37" s="34">
        <f>(D32+D33)/220*C28*C37</f>
        <v>0</v>
      </c>
      <c r="E37" s="1"/>
      <c r="F37" s="61" t="s">
        <v>108</v>
      </c>
    </row>
    <row r="38" spans="1:6" ht="13.5" thickBot="1">
      <c r="A38" s="11" t="s">
        <v>6</v>
      </c>
      <c r="B38" s="32" t="s">
        <v>40</v>
      </c>
      <c r="C38" s="34"/>
      <c r="D38" s="34">
        <v>0</v>
      </c>
      <c r="E38" s="3"/>
      <c r="F38" s="61" t="s">
        <v>108</v>
      </c>
    </row>
    <row r="39" spans="1:6" ht="13.5" thickBot="1">
      <c r="A39" s="29"/>
      <c r="B39" s="24" t="s">
        <v>41</v>
      </c>
      <c r="C39" s="30"/>
      <c r="D39" s="36">
        <f>SUM(D32:D35)</f>
        <v>1984.2959999999998</v>
      </c>
      <c r="E39" s="1"/>
      <c r="F39" s="62" t="s">
        <v>109</v>
      </c>
    </row>
    <row r="40" spans="1:6" ht="13.5" thickBot="1">
      <c r="A40" s="127" t="s">
        <v>42</v>
      </c>
      <c r="B40" s="127"/>
      <c r="C40" s="28" t="s">
        <v>29</v>
      </c>
      <c r="D40" s="28" t="s">
        <v>30</v>
      </c>
      <c r="E40" s="1"/>
      <c r="F40" s="22" t="s">
        <v>31</v>
      </c>
    </row>
    <row r="41" spans="1:6" ht="13.5" thickBot="1">
      <c r="A41" s="29" t="s">
        <v>43</v>
      </c>
      <c r="B41" s="24" t="s">
        <v>290</v>
      </c>
      <c r="C41" s="30"/>
      <c r="D41" s="36">
        <f>SUM(D42:D43)</f>
        <v>405.39167279999992</v>
      </c>
      <c r="E41" s="3"/>
      <c r="F41" s="62" t="s">
        <v>112</v>
      </c>
    </row>
    <row r="42" spans="1:6" ht="13.5" thickBot="1">
      <c r="A42" s="15" t="s">
        <v>3</v>
      </c>
      <c r="B42" s="27" t="s">
        <v>44</v>
      </c>
      <c r="C42" s="79">
        <v>8.3299999999999999E-2</v>
      </c>
      <c r="D42" s="37">
        <f>C42*D39</f>
        <v>165.29185679999998</v>
      </c>
      <c r="E42" s="1"/>
      <c r="F42" s="63" t="s">
        <v>45</v>
      </c>
    </row>
    <row r="43" spans="1:6" ht="13.5" thickBot="1">
      <c r="A43" s="15" t="s">
        <v>6</v>
      </c>
      <c r="B43" s="27" t="s">
        <v>46</v>
      </c>
      <c r="C43" s="79">
        <v>0.121</v>
      </c>
      <c r="D43" s="37">
        <f>C43*D39</f>
        <v>240.09981599999998</v>
      </c>
      <c r="E43" s="1"/>
      <c r="F43" s="63" t="s">
        <v>47</v>
      </c>
    </row>
    <row r="44" spans="1:6" ht="13.5" thickBot="1">
      <c r="A44" s="29" t="s">
        <v>48</v>
      </c>
      <c r="B44" s="24" t="s">
        <v>49</v>
      </c>
      <c r="C44" s="38">
        <f>SUM(C45:C52)</f>
        <v>0.3680000000000001</v>
      </c>
      <c r="D44" s="36">
        <f>SUM(D45:D52)</f>
        <v>879.4050635904</v>
      </c>
      <c r="E44" s="1"/>
      <c r="F44" s="62" t="s">
        <v>113</v>
      </c>
    </row>
    <row r="45" spans="1:6" ht="13.5" thickBot="1">
      <c r="A45" s="15" t="s">
        <v>3</v>
      </c>
      <c r="B45" s="23" t="s">
        <v>50</v>
      </c>
      <c r="C45" s="33">
        <v>0.2</v>
      </c>
      <c r="D45" s="34">
        <f>(D39+D41)*C45</f>
        <v>477.93753455999996</v>
      </c>
      <c r="E45" s="1"/>
      <c r="F45" s="61" t="str">
        <f>"(RIE+BA)*20%"</f>
        <v>(RIE+BA)*20%</v>
      </c>
    </row>
    <row r="46" spans="1:6" ht="13.5" thickBot="1">
      <c r="A46" s="15" t="s">
        <v>6</v>
      </c>
      <c r="B46" s="23" t="s">
        <v>51</v>
      </c>
      <c r="C46" s="33">
        <v>0.08</v>
      </c>
      <c r="D46" s="34">
        <f>(D39+D41)*C46</f>
        <v>191.17501382399999</v>
      </c>
      <c r="E46" s="1"/>
      <c r="F46" s="61" t="str">
        <f>"(RIE+BA)*8%"</f>
        <v>(RIE+BA)*8%</v>
      </c>
    </row>
    <row r="47" spans="1:6" ht="13.5" thickBot="1">
      <c r="A47" s="15" t="s">
        <v>9</v>
      </c>
      <c r="B47" s="23" t="s">
        <v>52</v>
      </c>
      <c r="C47" s="33">
        <v>2.5000000000000001E-2</v>
      </c>
      <c r="D47" s="34">
        <f>(D39+D41)*C47</f>
        <v>59.742191819999995</v>
      </c>
      <c r="E47" s="1"/>
      <c r="F47" s="61" t="str">
        <f>"(RIE+BA)*2,50%"</f>
        <v>(RIE+BA)*2,50%</v>
      </c>
    </row>
    <row r="48" spans="1:6" ht="13.5" thickBot="1">
      <c r="A48" s="15" t="s">
        <v>36</v>
      </c>
      <c r="B48" s="23" t="s">
        <v>252</v>
      </c>
      <c r="C48" s="39">
        <v>0.03</v>
      </c>
      <c r="D48" s="34">
        <f>(D39+D41)*C48</f>
        <v>71.690630183999986</v>
      </c>
      <c r="E48" s="1"/>
      <c r="F48" s="61" t="str">
        <f>"(RIE+BA)*3,00%"</f>
        <v>(RIE+BA)*3,00%</v>
      </c>
    </row>
    <row r="49" spans="1:6" ht="13.5" thickBot="1">
      <c r="A49" s="15" t="s">
        <v>53</v>
      </c>
      <c r="B49" s="23" t="s">
        <v>54</v>
      </c>
      <c r="C49" s="33">
        <v>1.4999999999999999E-2</v>
      </c>
      <c r="D49" s="34">
        <f>(D39+D41)*C49</f>
        <v>35.845315091999993</v>
      </c>
      <c r="E49" s="1"/>
      <c r="F49" s="61" t="str">
        <f>"(RIE+BA)*1,50%"</f>
        <v>(RIE+BA)*1,50%</v>
      </c>
    </row>
    <row r="50" spans="1:6" ht="13.5" thickBot="1">
      <c r="A50" s="15" t="s">
        <v>55</v>
      </c>
      <c r="B50" s="23" t="s">
        <v>56</v>
      </c>
      <c r="C50" s="33">
        <v>0.01</v>
      </c>
      <c r="D50" s="34">
        <f>(D39+D41)*C50</f>
        <v>23.896876727999999</v>
      </c>
      <c r="E50" s="1"/>
      <c r="F50" s="61" t="str">
        <f>"(RIE+BA)*1,00%"</f>
        <v>(RIE+BA)*1,00%</v>
      </c>
    </row>
    <row r="51" spans="1:6" ht="13.5" thickBot="1">
      <c r="A51" s="15" t="s">
        <v>57</v>
      </c>
      <c r="B51" s="23" t="s">
        <v>58</v>
      </c>
      <c r="C51" s="33">
        <v>6.0000000000000001E-3</v>
      </c>
      <c r="D51" s="34">
        <f>(D39+D41)*C51</f>
        <v>14.338126036799999</v>
      </c>
      <c r="E51" s="1"/>
      <c r="F51" s="61" t="str">
        <f>"(RIE+BA)*0,60%"</f>
        <v>(RIE+BA)*0,60%</v>
      </c>
    </row>
    <row r="52" spans="1:6" ht="13.5" thickBot="1">
      <c r="A52" s="15" t="s">
        <v>59</v>
      </c>
      <c r="B52" s="23" t="s">
        <v>60</v>
      </c>
      <c r="C52" s="33">
        <v>2E-3</v>
      </c>
      <c r="D52" s="34">
        <f>(D39+D41)*C52</f>
        <v>4.7793753455999992</v>
      </c>
      <c r="E52" s="1"/>
      <c r="F52" s="61" t="str">
        <f>"(RIE+BA)*0,20%"</f>
        <v>(RIE+BA)*0,20%</v>
      </c>
    </row>
    <row r="53" spans="1:6" ht="13.5" thickBot="1">
      <c r="A53" s="29" t="s">
        <v>61</v>
      </c>
      <c r="B53" s="24" t="s">
        <v>62</v>
      </c>
      <c r="C53" s="29"/>
      <c r="D53" s="36">
        <f>SUM(D54:D59)</f>
        <v>597.8696000000001</v>
      </c>
      <c r="E53" s="1"/>
      <c r="F53" s="62" t="s">
        <v>114</v>
      </c>
    </row>
    <row r="54" spans="1:6" ht="13.5" thickBot="1">
      <c r="A54" s="15" t="s">
        <v>3</v>
      </c>
      <c r="B54" s="23" t="s">
        <v>63</v>
      </c>
      <c r="C54" s="40">
        <v>5</v>
      </c>
      <c r="D54" s="34">
        <f>IF(C54=0,0,C54*2*C28-(D32*C55))</f>
        <v>120.7852</v>
      </c>
      <c r="E54" s="1"/>
      <c r="F54" s="61" t="s">
        <v>180</v>
      </c>
    </row>
    <row r="55" spans="1:6" ht="13.5" thickBot="1">
      <c r="A55" s="69"/>
      <c r="B55" s="23" t="s">
        <v>64</v>
      </c>
      <c r="C55" s="41">
        <v>0.06</v>
      </c>
      <c r="D55" s="42"/>
      <c r="E55" s="1"/>
      <c r="F55" s="64" t="s">
        <v>133</v>
      </c>
    </row>
    <row r="56" spans="1:6" ht="13.5" thickBot="1">
      <c r="A56" s="15" t="s">
        <v>6</v>
      </c>
      <c r="B56" s="23" t="s">
        <v>65</v>
      </c>
      <c r="C56" s="40">
        <v>25.42</v>
      </c>
      <c r="D56" s="43">
        <f>C56*C28*(1-C57)</f>
        <v>452.98440000000005</v>
      </c>
      <c r="E56" s="1"/>
      <c r="F56" s="65" t="s">
        <v>179</v>
      </c>
    </row>
    <row r="57" spans="1:6" ht="15.75" customHeight="1" thickBot="1">
      <c r="A57" s="69"/>
      <c r="B57" s="23" t="s">
        <v>66</v>
      </c>
      <c r="C57" s="41">
        <v>0.19</v>
      </c>
      <c r="D57" s="42"/>
      <c r="E57" s="4"/>
      <c r="F57" s="64" t="s">
        <v>134</v>
      </c>
    </row>
    <row r="58" spans="1:6" ht="13.5" thickBot="1">
      <c r="A58" s="15" t="s">
        <v>9</v>
      </c>
      <c r="B58" s="23" t="s">
        <v>67</v>
      </c>
      <c r="C58" s="44"/>
      <c r="D58" s="34">
        <f>C58</f>
        <v>0</v>
      </c>
      <c r="E58" s="1"/>
      <c r="F58" s="61" t="s">
        <v>108</v>
      </c>
    </row>
    <row r="59" spans="1:6" ht="13.5" thickBot="1">
      <c r="A59" s="15" t="s">
        <v>36</v>
      </c>
      <c r="B59" s="23" t="s">
        <v>233</v>
      </c>
      <c r="C59" s="34"/>
      <c r="D59" s="45">
        <v>24.1</v>
      </c>
      <c r="E59" s="1"/>
      <c r="F59" s="66" t="s">
        <v>108</v>
      </c>
    </row>
    <row r="60" spans="1:6" ht="13.5" thickBot="1">
      <c r="A60" s="29"/>
      <c r="B60" s="24" t="s">
        <v>68</v>
      </c>
      <c r="C60" s="30"/>
      <c r="D60" s="36">
        <f>SUM(D41,D44,D53)</f>
        <v>1882.6663363903999</v>
      </c>
      <c r="E60" s="1"/>
      <c r="F60" s="62" t="s">
        <v>110</v>
      </c>
    </row>
    <row r="61" spans="1:6" ht="13.5" thickBot="1">
      <c r="A61" s="127" t="s">
        <v>69</v>
      </c>
      <c r="B61" s="127"/>
      <c r="C61" s="28" t="s">
        <v>29</v>
      </c>
      <c r="D61" s="28" t="s">
        <v>30</v>
      </c>
      <c r="E61" s="1"/>
      <c r="F61" s="22" t="s">
        <v>31</v>
      </c>
    </row>
    <row r="62" spans="1:6" ht="13.5" thickBot="1">
      <c r="A62" s="15" t="s">
        <v>115</v>
      </c>
      <c r="B62" s="23" t="s">
        <v>71</v>
      </c>
      <c r="C62" s="79">
        <v>4.1999999999999997E-3</v>
      </c>
      <c r="D62" s="34">
        <f>D39*C62</f>
        <v>8.3340431999999982</v>
      </c>
      <c r="E62" s="1"/>
      <c r="F62" s="61" t="s">
        <v>284</v>
      </c>
    </row>
    <row r="63" spans="1:6" ht="13.5" thickBot="1">
      <c r="A63" s="15" t="s">
        <v>116</v>
      </c>
      <c r="B63" s="23" t="s">
        <v>72</v>
      </c>
      <c r="C63" s="79">
        <v>2.9999999999999997E-4</v>
      </c>
      <c r="D63" s="34">
        <f>D39*C63</f>
        <v>0.59528879999999984</v>
      </c>
      <c r="E63" s="1"/>
      <c r="F63" s="61" t="s">
        <v>285</v>
      </c>
    </row>
    <row r="64" spans="1:6" ht="13.5" thickBot="1">
      <c r="A64" s="15" t="s">
        <v>117</v>
      </c>
      <c r="B64" s="23" t="s">
        <v>73</v>
      </c>
      <c r="C64" s="79">
        <v>1.9400000000000001E-2</v>
      </c>
      <c r="D64" s="34">
        <f>D39*C64</f>
        <v>38.495342399999998</v>
      </c>
      <c r="E64" s="1"/>
      <c r="F64" s="61" t="s">
        <v>286</v>
      </c>
    </row>
    <row r="65" spans="1:6" ht="13.5" thickBot="1">
      <c r="A65" s="15" t="s">
        <v>118</v>
      </c>
      <c r="B65" s="23" t="s">
        <v>74</v>
      </c>
      <c r="C65" s="79">
        <v>7.1999999999999998E-3</v>
      </c>
      <c r="D65" s="34">
        <f>D39*C65</f>
        <v>14.286931199999998</v>
      </c>
      <c r="E65" s="1"/>
      <c r="F65" s="61" t="s">
        <v>287</v>
      </c>
    </row>
    <row r="66" spans="1:6" ht="13.5" thickBot="1">
      <c r="A66" s="15" t="s">
        <v>119</v>
      </c>
      <c r="B66" s="23" t="s">
        <v>75</v>
      </c>
      <c r="C66" s="79">
        <v>3.44E-2</v>
      </c>
      <c r="D66" s="34">
        <f>D39*C66</f>
        <v>68.259782399999992</v>
      </c>
      <c r="E66" s="1"/>
      <c r="F66" s="61" t="s">
        <v>288</v>
      </c>
    </row>
    <row r="67" spans="1:6" ht="13.5" thickBot="1">
      <c r="A67" s="46"/>
      <c r="B67" s="24" t="s">
        <v>70</v>
      </c>
      <c r="C67" s="38">
        <f>SUM(C62:C66)</f>
        <v>6.5500000000000003E-2</v>
      </c>
      <c r="D67" s="36">
        <f>SUM(D62:D66)</f>
        <v>129.97138799999999</v>
      </c>
      <c r="E67" s="3"/>
      <c r="F67" s="62" t="s">
        <v>120</v>
      </c>
    </row>
    <row r="68" spans="1:6" ht="26.25" thickBot="1">
      <c r="A68" s="127" t="s">
        <v>76</v>
      </c>
      <c r="B68" s="127"/>
      <c r="C68" s="10" t="s">
        <v>143</v>
      </c>
      <c r="D68" s="28" t="s">
        <v>30</v>
      </c>
      <c r="E68" s="1"/>
      <c r="F68" s="22" t="s">
        <v>31</v>
      </c>
    </row>
    <row r="69" spans="1:6" ht="13.5" thickBot="1">
      <c r="A69" s="15"/>
      <c r="B69" s="23" t="s">
        <v>251</v>
      </c>
      <c r="C69" s="15"/>
      <c r="D69" s="45">
        <f>(D39+(D44-D43-D42)+D67)</f>
        <v>2588.2807787903998</v>
      </c>
      <c r="E69" s="1"/>
      <c r="F69" s="66"/>
    </row>
    <row r="70" spans="1:6" ht="13.5" thickBot="1">
      <c r="A70" s="15" t="s">
        <v>121</v>
      </c>
      <c r="B70" s="23" t="s">
        <v>77</v>
      </c>
      <c r="C70" s="79">
        <v>1.01E-2</v>
      </c>
      <c r="D70" s="34">
        <f>D69*C70</f>
        <v>26.141635865783037</v>
      </c>
      <c r="E70" s="1"/>
      <c r="F70" s="61" t="s">
        <v>289</v>
      </c>
    </row>
    <row r="71" spans="1:6" ht="13.5" thickBot="1">
      <c r="A71" s="15" t="s">
        <v>122</v>
      </c>
      <c r="B71" s="23" t="s">
        <v>144</v>
      </c>
      <c r="C71" s="79">
        <v>2.2200000000000001E-2</v>
      </c>
      <c r="D71" s="34">
        <f>D69*C71</f>
        <v>57.459833289146879</v>
      </c>
      <c r="E71" s="1"/>
      <c r="F71" s="61" t="s">
        <v>280</v>
      </c>
    </row>
    <row r="72" spans="1:6" ht="13.5" thickBot="1">
      <c r="A72" s="15" t="s">
        <v>123</v>
      </c>
      <c r="B72" s="23" t="s">
        <v>145</v>
      </c>
      <c r="C72" s="79">
        <v>2.0000000000000001E-4</v>
      </c>
      <c r="D72" s="34">
        <f>D69*C72</f>
        <v>0.51765615575807999</v>
      </c>
      <c r="E72" s="1"/>
      <c r="F72" s="61" t="s">
        <v>281</v>
      </c>
    </row>
    <row r="73" spans="1:6" ht="13.5" thickBot="1">
      <c r="A73" s="15" t="s">
        <v>124</v>
      </c>
      <c r="B73" s="23" t="s">
        <v>146</v>
      </c>
      <c r="C73" s="79">
        <v>4.0000000000000002E-4</v>
      </c>
      <c r="D73" s="34">
        <f>C73*D69</f>
        <v>1.03531231151616</v>
      </c>
      <c r="E73" s="1"/>
      <c r="F73" s="61" t="s">
        <v>282</v>
      </c>
    </row>
    <row r="74" spans="1:6" ht="13.5" thickBot="1">
      <c r="A74" s="15" t="s">
        <v>125</v>
      </c>
      <c r="B74" s="23" t="s">
        <v>147</v>
      </c>
      <c r="C74" s="79">
        <v>1.4E-3</v>
      </c>
      <c r="D74" s="34">
        <f>C74*D69</f>
        <v>3.6235930903065596</v>
      </c>
      <c r="E74" s="1"/>
      <c r="F74" s="61" t="s">
        <v>283</v>
      </c>
    </row>
    <row r="75" spans="1:6" ht="13.5" thickBot="1">
      <c r="A75" s="15" t="s">
        <v>126</v>
      </c>
      <c r="B75" s="23" t="s">
        <v>250</v>
      </c>
      <c r="C75" s="79">
        <v>0</v>
      </c>
      <c r="D75" s="34">
        <f>D69*C75</f>
        <v>0</v>
      </c>
      <c r="E75" s="1"/>
      <c r="F75" s="61"/>
    </row>
    <row r="76" spans="1:6" ht="13.5" thickBot="1">
      <c r="A76" s="29"/>
      <c r="B76" s="24" t="s">
        <v>107</v>
      </c>
      <c r="C76" s="24"/>
      <c r="D76" s="47">
        <f>SUM(D70:D75)</f>
        <v>88.778030712510713</v>
      </c>
      <c r="E76" s="1"/>
      <c r="F76" s="67" t="s">
        <v>148</v>
      </c>
    </row>
    <row r="77" spans="1:6" ht="13.15" customHeight="1" thickBot="1">
      <c r="A77" s="127" t="s">
        <v>78</v>
      </c>
      <c r="B77" s="127"/>
      <c r="C77" s="28" t="s">
        <v>29</v>
      </c>
      <c r="D77" s="28" t="s">
        <v>30</v>
      </c>
      <c r="E77" s="1"/>
      <c r="F77" s="22" t="s">
        <v>31</v>
      </c>
    </row>
    <row r="78" spans="1:6" ht="13.5" thickBot="1">
      <c r="A78" s="15" t="s">
        <v>127</v>
      </c>
      <c r="B78" s="23" t="s">
        <v>102</v>
      </c>
      <c r="C78" s="40" t="s">
        <v>253</v>
      </c>
      <c r="D78" s="34">
        <f>Uniformes!E25</f>
        <v>131.63500000000002</v>
      </c>
      <c r="E78" s="1"/>
      <c r="F78" s="61" t="s">
        <v>103</v>
      </c>
    </row>
    <row r="79" spans="1:6" ht="13.5" thickBot="1">
      <c r="A79" s="15" t="s">
        <v>128</v>
      </c>
      <c r="B79" s="23" t="s">
        <v>100</v>
      </c>
      <c r="C79" s="40" t="s">
        <v>254</v>
      </c>
      <c r="D79" s="34">
        <f>Materiais!E37</f>
        <v>675.31</v>
      </c>
      <c r="E79" s="1"/>
      <c r="F79" s="61" t="s">
        <v>104</v>
      </c>
    </row>
    <row r="80" spans="1:6" ht="13.5" thickBot="1">
      <c r="A80" s="15" t="s">
        <v>129</v>
      </c>
      <c r="B80" s="23" t="s">
        <v>101</v>
      </c>
      <c r="C80" s="34" t="s">
        <v>255</v>
      </c>
      <c r="D80" s="34">
        <f>Equipamentos!G21</f>
        <v>87.796833333333339</v>
      </c>
      <c r="E80" s="1"/>
      <c r="F80" s="61" t="s">
        <v>105</v>
      </c>
    </row>
    <row r="81" spans="1:6" ht="13.5" thickBot="1">
      <c r="A81" s="48"/>
      <c r="B81" s="24" t="s">
        <v>79</v>
      </c>
      <c r="C81" s="24"/>
      <c r="D81" s="36">
        <f>SUM(D78:D80)</f>
        <v>894.74183333333326</v>
      </c>
      <c r="E81" s="1"/>
      <c r="F81" s="62" t="s">
        <v>130</v>
      </c>
    </row>
    <row r="82" spans="1:6" ht="13.5" thickBot="1">
      <c r="A82" s="134" t="s">
        <v>80</v>
      </c>
      <c r="B82" s="134"/>
      <c r="C82" s="49" t="s">
        <v>29</v>
      </c>
      <c r="D82" s="49" t="s">
        <v>30</v>
      </c>
      <c r="E82" s="1"/>
      <c r="F82" s="22" t="s">
        <v>31</v>
      </c>
    </row>
    <row r="83" spans="1:6" ht="13.5" thickBot="1">
      <c r="A83" s="15"/>
      <c r="B83" s="23" t="s">
        <v>158</v>
      </c>
      <c r="C83" s="50" t="s">
        <v>81</v>
      </c>
      <c r="D83" s="34">
        <f>D39+D60+D67+D76+D81</f>
        <v>4980.453588436244</v>
      </c>
      <c r="E83" s="1"/>
      <c r="F83" s="61" t="s">
        <v>131</v>
      </c>
    </row>
    <row r="84" spans="1:6" ht="13.5" thickBot="1">
      <c r="A84" s="15" t="s">
        <v>82</v>
      </c>
      <c r="B84" s="23" t="s">
        <v>159</v>
      </c>
      <c r="C84" s="51">
        <v>0</v>
      </c>
      <c r="D84" s="34">
        <f>D83*C84</f>
        <v>0</v>
      </c>
      <c r="E84" s="1"/>
      <c r="F84" s="61" t="str">
        <f>"BCI*Percentual de custos com encarregado"</f>
        <v>BCI*Percentual de custos com encarregado</v>
      </c>
    </row>
    <row r="85" spans="1:6" ht="13.5" thickBot="1">
      <c r="A85" s="52" t="s">
        <v>83</v>
      </c>
      <c r="B85" s="53" t="s">
        <v>160</v>
      </c>
      <c r="C85" s="54">
        <v>0.05</v>
      </c>
      <c r="D85" s="34">
        <f>(D83+D84)*C85</f>
        <v>249.0226794218122</v>
      </c>
      <c r="E85" s="1"/>
      <c r="F85" s="61" t="s">
        <v>155</v>
      </c>
    </row>
    <row r="86" spans="1:6" ht="13.5" thickBot="1">
      <c r="A86" s="52" t="s">
        <v>84</v>
      </c>
      <c r="B86" s="53" t="s">
        <v>161</v>
      </c>
      <c r="C86" s="54">
        <v>0.05</v>
      </c>
      <c r="D86" s="34">
        <f>(D83+D84+D85)*C86</f>
        <v>261.47381339290285</v>
      </c>
      <c r="E86" s="1"/>
      <c r="F86" s="61" t="str">
        <f>"(BCI+CE+CI)*Percentual de lucro"</f>
        <v>(BCI+CE+CI)*Percentual de lucro</v>
      </c>
    </row>
    <row r="87" spans="1:6" ht="13.5" thickBot="1">
      <c r="A87" s="52" t="s">
        <v>154</v>
      </c>
      <c r="B87" s="53" t="s">
        <v>162</v>
      </c>
      <c r="C87" s="33">
        <f>SUM(C88:C90)</f>
        <v>6.1499999999999999E-2</v>
      </c>
      <c r="D87" s="34">
        <f>(D83+D84+D85+D86)*(1/(1-C87)-1)</f>
        <v>359.82251464777141</v>
      </c>
      <c r="E87" s="1"/>
      <c r="F87" s="61" t="str">
        <f>"(BCI+BCE+CI+L)*[1/(1-8,65%)-1]"</f>
        <v>(BCI+BCE+CI+L)*[1/(1-8,65%)-1]</v>
      </c>
    </row>
    <row r="88" spans="1:6" ht="13.5" thickBot="1">
      <c r="A88" s="52" t="s">
        <v>3</v>
      </c>
      <c r="B88" s="55" t="s">
        <v>85</v>
      </c>
      <c r="C88" s="56">
        <v>3.6499999999999998E-2</v>
      </c>
      <c r="D88" s="40">
        <f>D83*C88</f>
        <v>181.78655597792289</v>
      </c>
      <c r="E88" s="6"/>
      <c r="F88" s="68" t="s">
        <v>169</v>
      </c>
    </row>
    <row r="89" spans="1:6" ht="13.5" thickBot="1">
      <c r="A89" s="52" t="s">
        <v>6</v>
      </c>
      <c r="B89" s="55" t="s">
        <v>86</v>
      </c>
      <c r="C89" s="56">
        <v>0</v>
      </c>
      <c r="D89" s="40"/>
      <c r="E89" s="6"/>
      <c r="F89" s="64" t="s">
        <v>108</v>
      </c>
    </row>
    <row r="90" spans="1:6" ht="13.5" thickBot="1">
      <c r="A90" s="52" t="s">
        <v>9</v>
      </c>
      <c r="B90" s="55" t="s">
        <v>87</v>
      </c>
      <c r="C90" s="56">
        <v>2.5000000000000001E-2</v>
      </c>
      <c r="D90" s="40">
        <f>C90*D83</f>
        <v>124.5113397109061</v>
      </c>
      <c r="E90" s="6"/>
      <c r="F90" s="64" t="s">
        <v>168</v>
      </c>
    </row>
    <row r="91" spans="1:6" ht="13.5" thickBot="1">
      <c r="A91" s="48"/>
      <c r="B91" s="57" t="s">
        <v>88</v>
      </c>
      <c r="C91" s="30"/>
      <c r="D91" s="47">
        <f>SUM(D84:D90)</f>
        <v>1176.6169031513155</v>
      </c>
      <c r="E91" s="5"/>
      <c r="F91" s="67" t="s">
        <v>156</v>
      </c>
    </row>
    <row r="92" spans="1:6" ht="13.5" thickBot="1">
      <c r="A92" s="127" t="s">
        <v>136</v>
      </c>
      <c r="B92" s="127"/>
      <c r="C92" s="22"/>
      <c r="D92" s="28" t="s">
        <v>89</v>
      </c>
      <c r="E92" s="5"/>
      <c r="F92" s="1"/>
    </row>
    <row r="93" spans="1:6" ht="13.5" thickBot="1">
      <c r="A93" s="58" t="s">
        <v>3</v>
      </c>
      <c r="B93" s="25" t="str">
        <f>A30</f>
        <v>Módulo 1. Composição da Remuneração</v>
      </c>
      <c r="C93" s="25"/>
      <c r="D93" s="45">
        <f>D39</f>
        <v>1984.2959999999998</v>
      </c>
      <c r="E93" s="5"/>
      <c r="F93" s="1"/>
    </row>
    <row r="94" spans="1:6" ht="13.5" thickBot="1">
      <c r="A94" s="58" t="s">
        <v>6</v>
      </c>
      <c r="B94" s="25" t="str">
        <f>A40</f>
        <v>Módulo 2. Encargos e Benefícios</v>
      </c>
      <c r="C94" s="25"/>
      <c r="D94" s="45">
        <f>D60</f>
        <v>1882.6663363903999</v>
      </c>
      <c r="E94" s="1"/>
      <c r="F94" s="1"/>
    </row>
    <row r="95" spans="1:6" ht="13.5" thickBot="1">
      <c r="A95" s="58" t="s">
        <v>9</v>
      </c>
      <c r="B95" s="25" t="str">
        <f>A61</f>
        <v>Módulo 3. Provisão para Rescisão</v>
      </c>
      <c r="C95" s="25"/>
      <c r="D95" s="45">
        <f>D67</f>
        <v>129.97138799999999</v>
      </c>
      <c r="E95" s="1"/>
      <c r="F95" s="1"/>
    </row>
    <row r="96" spans="1:6" ht="13.5" thickBot="1">
      <c r="A96" s="58" t="s">
        <v>36</v>
      </c>
      <c r="B96" s="25" t="str">
        <f>A68</f>
        <v>Módulo 4. Custo de Reposição do Profissional Ausente</v>
      </c>
      <c r="C96" s="25"/>
      <c r="D96" s="45">
        <f>D76</f>
        <v>88.778030712510713</v>
      </c>
      <c r="E96" s="1"/>
      <c r="F96" s="1"/>
    </row>
    <row r="97" spans="1:6" ht="13.5" thickBot="1">
      <c r="A97" s="58" t="s">
        <v>53</v>
      </c>
      <c r="B97" s="25" t="str">
        <f>A77</f>
        <v>Módulo 5. Insumos Diversos</v>
      </c>
      <c r="C97" s="25"/>
      <c r="D97" s="45">
        <f>D81</f>
        <v>894.74183333333326</v>
      </c>
      <c r="E97" s="1"/>
      <c r="F97" s="1"/>
    </row>
    <row r="98" spans="1:6" ht="13.5" thickBot="1">
      <c r="A98" s="58" t="s">
        <v>55</v>
      </c>
      <c r="B98" s="25" t="str">
        <f>A82</f>
        <v>Módulo 6. Custos Indiretos, Lucro e Tributos</v>
      </c>
      <c r="C98" s="25"/>
      <c r="D98" s="45">
        <f>D91</f>
        <v>1176.6169031513155</v>
      </c>
      <c r="E98" s="1"/>
      <c r="F98" s="1"/>
    </row>
    <row r="99" spans="1:6" ht="13.5" thickBot="1">
      <c r="A99" s="48"/>
      <c r="B99" s="24" t="s">
        <v>106</v>
      </c>
      <c r="C99" s="24"/>
      <c r="D99" s="47">
        <f>SUM(D93:D98)</f>
        <v>6157.0704915875594</v>
      </c>
      <c r="E99" s="1"/>
      <c r="F99" s="1"/>
    </row>
    <row r="100" spans="1:6" ht="13.5" thickBot="1">
      <c r="A100" s="48"/>
      <c r="B100" s="24"/>
      <c r="C100" s="24"/>
      <c r="D100" s="47"/>
      <c r="E100" s="1"/>
      <c r="F100" s="1"/>
    </row>
    <row r="101" spans="1:6" ht="13.5" thickBot="1">
      <c r="A101" s="137" t="s">
        <v>163</v>
      </c>
      <c r="B101" s="137"/>
      <c r="C101" s="137"/>
      <c r="D101" s="137"/>
      <c r="E101" s="1"/>
      <c r="F101" s="1"/>
    </row>
    <row r="102" spans="1:6" ht="13.5" thickBot="1">
      <c r="A102" s="58" t="s">
        <v>3</v>
      </c>
      <c r="B102" s="138" t="s">
        <v>181</v>
      </c>
      <c r="C102" s="138"/>
      <c r="D102" s="95">
        <v>115232</v>
      </c>
      <c r="E102" s="1"/>
      <c r="F102" s="64" t="s">
        <v>224</v>
      </c>
    </row>
    <row r="103" spans="1:6" ht="13.5" thickBot="1">
      <c r="A103" s="58" t="s">
        <v>6</v>
      </c>
      <c r="B103" s="138" t="s">
        <v>182</v>
      </c>
      <c r="C103" s="138"/>
      <c r="D103" s="96">
        <v>1200</v>
      </c>
      <c r="E103" s="1"/>
      <c r="F103" s="64" t="s">
        <v>227</v>
      </c>
    </row>
    <row r="104" spans="1:6" ht="13.5" thickBot="1">
      <c r="A104" s="58" t="s">
        <v>9</v>
      </c>
      <c r="B104" s="138" t="s">
        <v>164</v>
      </c>
      <c r="C104" s="138"/>
      <c r="D104" s="97">
        <v>5</v>
      </c>
      <c r="E104" s="1"/>
      <c r="F104" s="64" t="s">
        <v>256</v>
      </c>
    </row>
    <row r="105" spans="1:6" ht="13.5" thickBot="1">
      <c r="A105" s="58" t="s">
        <v>36</v>
      </c>
      <c r="B105" s="135" t="s">
        <v>166</v>
      </c>
      <c r="C105" s="135"/>
      <c r="D105" s="59">
        <f>D99</f>
        <v>6157.0704915875594</v>
      </c>
      <c r="F105" s="64"/>
    </row>
    <row r="106" spans="1:6" ht="13.5" thickBot="1">
      <c r="A106" s="58" t="s">
        <v>53</v>
      </c>
      <c r="B106" s="135" t="s">
        <v>165</v>
      </c>
      <c r="C106" s="135"/>
      <c r="D106" s="59">
        <f>D104*D105</f>
        <v>30785.352457937799</v>
      </c>
      <c r="F106" s="64" t="s">
        <v>225</v>
      </c>
    </row>
    <row r="107" spans="1:6" ht="13.5" thickBot="1">
      <c r="A107" s="58" t="s">
        <v>55</v>
      </c>
      <c r="B107" s="136" t="s">
        <v>167</v>
      </c>
      <c r="C107" s="136"/>
      <c r="D107" s="59">
        <f>D106/D102</f>
        <v>0.2671597512664694</v>
      </c>
      <c r="F107" s="64" t="s">
        <v>226</v>
      </c>
    </row>
    <row r="108" spans="1:6">
      <c r="A108" s="7"/>
      <c r="B108" s="8"/>
      <c r="C108" s="8"/>
      <c r="D108" s="9"/>
    </row>
    <row r="109" spans="1:6" ht="13.15" customHeight="1">
      <c r="A109" s="117" t="s">
        <v>132</v>
      </c>
      <c r="B109" s="117"/>
      <c r="C109" s="117"/>
      <c r="D109" s="117"/>
      <c r="E109" s="117"/>
      <c r="F109" s="117"/>
    </row>
    <row r="110" spans="1:6" ht="13.9" customHeight="1">
      <c r="A110" s="21"/>
      <c r="B110" s="21"/>
      <c r="C110" s="21"/>
      <c r="D110" s="21"/>
      <c r="E110" s="21"/>
      <c r="F110" s="21"/>
    </row>
    <row r="111" spans="1:6" ht="13.9" customHeight="1">
      <c r="A111" s="21"/>
      <c r="B111" s="21"/>
      <c r="C111" s="21"/>
      <c r="D111" s="21"/>
      <c r="E111" s="21"/>
      <c r="F111" s="21"/>
    </row>
    <row r="112" spans="1:6" ht="13.9" customHeight="1">
      <c r="A112" s="21"/>
      <c r="B112" s="21"/>
      <c r="C112" s="21"/>
      <c r="D112" s="21"/>
      <c r="E112" s="21"/>
      <c r="F112" s="21"/>
    </row>
    <row r="113" spans="1:6" ht="13.9" customHeight="1">
      <c r="A113" s="21"/>
      <c r="B113" s="21"/>
      <c r="C113" s="21"/>
      <c r="D113" s="21"/>
      <c r="E113" s="21"/>
      <c r="F113" s="21"/>
    </row>
    <row r="114" spans="1:6" ht="13.9" customHeight="1">
      <c r="A114" s="116" t="s">
        <v>228</v>
      </c>
      <c r="B114" s="114"/>
      <c r="C114" s="114"/>
      <c r="D114" s="114"/>
      <c r="E114" s="114"/>
      <c r="F114" s="114"/>
    </row>
    <row r="115" spans="1:6" ht="13.15" customHeight="1">
      <c r="A115" s="116" t="s">
        <v>229</v>
      </c>
      <c r="B115" s="114"/>
      <c r="C115" s="114"/>
      <c r="D115" s="114"/>
      <c r="E115" s="114"/>
      <c r="F115" s="114"/>
    </row>
    <row r="116" spans="1:6" ht="13.15" customHeight="1">
      <c r="A116" s="21"/>
      <c r="B116" s="21"/>
      <c r="C116" s="21"/>
      <c r="D116" s="21"/>
      <c r="E116" s="21"/>
      <c r="F116" s="21"/>
    </row>
    <row r="117" spans="1:6" ht="13.15" customHeight="1">
      <c r="A117" s="21"/>
      <c r="B117" s="21"/>
      <c r="C117" s="21"/>
      <c r="D117" s="21"/>
      <c r="E117" s="21"/>
      <c r="F117" s="21"/>
    </row>
    <row r="118" spans="1:6" ht="13.15" customHeight="1">
      <c r="A118" s="21"/>
      <c r="B118" s="21"/>
      <c r="C118" s="21"/>
      <c r="D118" s="21"/>
      <c r="E118" s="21"/>
      <c r="F118" s="21"/>
    </row>
    <row r="119" spans="1:6" ht="16.5" customHeight="1">
      <c r="B119" s="21"/>
      <c r="C119" s="21"/>
      <c r="D119" s="21"/>
      <c r="E119" s="21"/>
      <c r="F119" s="21"/>
    </row>
    <row r="120" spans="1:6">
      <c r="A120" s="116" t="s">
        <v>219</v>
      </c>
      <c r="B120" s="114"/>
      <c r="C120" s="114"/>
      <c r="D120" s="114"/>
      <c r="E120" s="114"/>
      <c r="F120" s="114"/>
    </row>
    <row r="121" spans="1:6">
      <c r="A121" s="116" t="s">
        <v>230</v>
      </c>
      <c r="B121" s="114"/>
      <c r="C121" s="114"/>
      <c r="D121" s="114"/>
      <c r="E121" s="114"/>
      <c r="F121" s="114"/>
    </row>
    <row r="127" spans="1:6">
      <c r="A127" s="116" t="s">
        <v>232</v>
      </c>
      <c r="B127" s="114"/>
      <c r="C127" s="114"/>
      <c r="D127" s="114"/>
      <c r="E127" s="114"/>
      <c r="F127" s="114"/>
    </row>
    <row r="128" spans="1:6">
      <c r="A128" s="116" t="s">
        <v>231</v>
      </c>
      <c r="B128" s="114"/>
      <c r="C128" s="114"/>
      <c r="D128" s="114"/>
      <c r="E128" s="114"/>
      <c r="F128" s="114"/>
    </row>
  </sheetData>
  <mergeCells count="48">
    <mergeCell ref="B106:C106"/>
    <mergeCell ref="B107:C107"/>
    <mergeCell ref="A101:D101"/>
    <mergeCell ref="B102:C102"/>
    <mergeCell ref="B103:C103"/>
    <mergeCell ref="B104:C104"/>
    <mergeCell ref="B105:C105"/>
    <mergeCell ref="A92:B92"/>
    <mergeCell ref="C29:D29"/>
    <mergeCell ref="A30:B30"/>
    <mergeCell ref="A40:B40"/>
    <mergeCell ref="A61:B61"/>
    <mergeCell ref="A68:B68"/>
    <mergeCell ref="A77:B77"/>
    <mergeCell ref="C23:D23"/>
    <mergeCell ref="C24:D24"/>
    <mergeCell ref="C26:D26"/>
    <mergeCell ref="C27:D27"/>
    <mergeCell ref="A82:B82"/>
    <mergeCell ref="A6:F6"/>
    <mergeCell ref="A7:F7"/>
    <mergeCell ref="A8:F8"/>
    <mergeCell ref="A11:F11"/>
    <mergeCell ref="A1:F5"/>
    <mergeCell ref="A9:F9"/>
    <mergeCell ref="A10:F10"/>
    <mergeCell ref="A109:F109"/>
    <mergeCell ref="A12:F12"/>
    <mergeCell ref="A14:B14"/>
    <mergeCell ref="C14:D14"/>
    <mergeCell ref="A16:B16"/>
    <mergeCell ref="C15:D15"/>
    <mergeCell ref="C16:D16"/>
    <mergeCell ref="A15:B15"/>
    <mergeCell ref="C28:D28"/>
    <mergeCell ref="C17:D17"/>
    <mergeCell ref="C18:D18"/>
    <mergeCell ref="C19:D19"/>
    <mergeCell ref="A13:D13"/>
    <mergeCell ref="A20:D20"/>
    <mergeCell ref="A21:D21"/>
    <mergeCell ref="C22:D22"/>
    <mergeCell ref="A128:F128"/>
    <mergeCell ref="A114:F114"/>
    <mergeCell ref="A115:F115"/>
    <mergeCell ref="A120:F120"/>
    <mergeCell ref="A121:F121"/>
    <mergeCell ref="A127:F127"/>
  </mergeCells>
  <pageMargins left="0.511811024" right="0.511811024" top="0.78740157499999996" bottom="0.78740157499999996" header="0.31496062000000002" footer="0.31496062000000002"/>
  <pageSetup paperSize="9" scale="5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4D8F6-7DB4-4D87-BFD8-4C7ABB9BFF53}">
  <sheetPr>
    <pageSetUpPr fitToPage="1"/>
  </sheetPr>
  <dimension ref="A1:F128"/>
  <sheetViews>
    <sheetView topLeftCell="A34" zoomScale="80" zoomScaleNormal="80" workbookViewId="0">
      <selection activeCell="B41" sqref="B41"/>
    </sheetView>
  </sheetViews>
  <sheetFormatPr defaultRowHeight="12.75"/>
  <cols>
    <col min="1" max="1" width="5" customWidth="1"/>
    <col min="2" max="2" width="52.42578125" customWidth="1"/>
    <col min="3" max="3" width="13.140625" customWidth="1"/>
    <col min="4" max="4" width="15.140625" customWidth="1"/>
    <col min="5" max="5" width="3.42578125" customWidth="1"/>
    <col min="6" max="6" width="70.85546875" customWidth="1"/>
  </cols>
  <sheetData>
    <row r="1" spans="1:6">
      <c r="A1" s="114"/>
      <c r="B1" s="114"/>
      <c r="C1" s="114"/>
      <c r="D1" s="114"/>
      <c r="E1" s="114"/>
      <c r="F1" s="114"/>
    </row>
    <row r="2" spans="1:6">
      <c r="A2" s="114"/>
      <c r="B2" s="114"/>
      <c r="C2" s="114"/>
      <c r="D2" s="114"/>
      <c r="E2" s="114"/>
      <c r="F2" s="114"/>
    </row>
    <row r="3" spans="1:6">
      <c r="A3" s="114"/>
      <c r="B3" s="114"/>
      <c r="C3" s="114"/>
      <c r="D3" s="114"/>
      <c r="E3" s="114"/>
      <c r="F3" s="114"/>
    </row>
    <row r="4" spans="1:6">
      <c r="A4" s="114"/>
      <c r="B4" s="114"/>
      <c r="C4" s="114"/>
      <c r="D4" s="114"/>
      <c r="E4" s="114"/>
      <c r="F4" s="114"/>
    </row>
    <row r="5" spans="1:6">
      <c r="A5" s="114"/>
      <c r="B5" s="114"/>
      <c r="C5" s="114"/>
      <c r="D5" s="114"/>
      <c r="E5" s="114"/>
      <c r="F5" s="114"/>
    </row>
    <row r="6" spans="1:6">
      <c r="A6" s="115" t="s">
        <v>92</v>
      </c>
      <c r="B6" s="115"/>
      <c r="C6" s="115"/>
      <c r="D6" s="115"/>
      <c r="E6" s="115"/>
      <c r="F6" s="115"/>
    </row>
    <row r="7" spans="1:6">
      <c r="A7" s="115" t="s">
        <v>94</v>
      </c>
      <c r="B7" s="115"/>
      <c r="C7" s="115"/>
      <c r="D7" s="115"/>
      <c r="E7" s="115"/>
      <c r="F7" s="115"/>
    </row>
    <row r="8" spans="1:6">
      <c r="A8" s="115" t="s">
        <v>192</v>
      </c>
      <c r="B8" s="115"/>
      <c r="C8" s="115"/>
      <c r="D8" s="115"/>
      <c r="E8" s="115"/>
      <c r="F8" s="115"/>
    </row>
    <row r="9" spans="1:6">
      <c r="A9" s="115" t="s">
        <v>193</v>
      </c>
      <c r="B9" s="115"/>
      <c r="C9" s="115"/>
      <c r="D9" s="115"/>
      <c r="E9" s="115"/>
      <c r="F9" s="115"/>
    </row>
    <row r="10" spans="1:6" ht="13.5">
      <c r="A10" s="130" t="s">
        <v>194</v>
      </c>
      <c r="B10" s="130"/>
      <c r="C10" s="130"/>
      <c r="D10" s="130"/>
      <c r="E10" s="130"/>
      <c r="F10" s="130"/>
    </row>
    <row r="11" spans="1:6" ht="13.5" thickBot="1">
      <c r="A11" s="115"/>
      <c r="B11" s="115"/>
      <c r="C11" s="115"/>
      <c r="D11" s="115"/>
      <c r="E11" s="115"/>
      <c r="F11" s="115"/>
    </row>
    <row r="12" spans="1:6" ht="13.5" thickBot="1">
      <c r="A12" s="141" t="s">
        <v>93</v>
      </c>
      <c r="B12" s="142"/>
      <c r="C12" s="142"/>
      <c r="D12" s="142"/>
      <c r="E12" s="142"/>
      <c r="F12" s="143"/>
    </row>
    <row r="13" spans="1:6" ht="13.5" thickBot="1">
      <c r="A13" s="127" t="s">
        <v>170</v>
      </c>
      <c r="B13" s="127"/>
      <c r="C13" s="127"/>
      <c r="D13" s="127"/>
      <c r="E13" s="1"/>
      <c r="F13" s="60" t="s">
        <v>135</v>
      </c>
    </row>
    <row r="14" spans="1:6" ht="13.5" thickBot="1">
      <c r="A14" s="121" t="s">
        <v>0</v>
      </c>
      <c r="B14" s="121"/>
      <c r="C14" s="122" t="s">
        <v>248</v>
      </c>
      <c r="D14" s="122"/>
      <c r="E14" s="1"/>
      <c r="F14" s="61" t="s">
        <v>2</v>
      </c>
    </row>
    <row r="15" spans="1:6" ht="13.5" thickBot="1">
      <c r="A15" s="125" t="s">
        <v>171</v>
      </c>
      <c r="B15" s="125"/>
      <c r="C15" s="123" t="s">
        <v>249</v>
      </c>
      <c r="D15" s="123"/>
      <c r="E15" s="1"/>
      <c r="F15" s="61" t="s">
        <v>5</v>
      </c>
    </row>
    <row r="16" spans="1:6" ht="13.5" thickBot="1">
      <c r="A16" s="121" t="s">
        <v>1</v>
      </c>
      <c r="B16" s="121"/>
      <c r="C16" s="124"/>
      <c r="D16" s="124"/>
      <c r="E16" s="1"/>
      <c r="F16" s="61" t="s">
        <v>8</v>
      </c>
    </row>
    <row r="17" spans="1:6" ht="13.5" thickBot="1">
      <c r="A17" s="11" t="s">
        <v>3</v>
      </c>
      <c r="B17" s="23" t="s">
        <v>4</v>
      </c>
      <c r="C17" s="124"/>
      <c r="D17" s="124"/>
      <c r="E17" s="1"/>
      <c r="F17" s="61" t="s">
        <v>11</v>
      </c>
    </row>
    <row r="18" spans="1:6" ht="13.5" thickBot="1">
      <c r="A18" s="11" t="s">
        <v>6</v>
      </c>
      <c r="B18" s="23" t="s">
        <v>7</v>
      </c>
      <c r="C18" s="122" t="s">
        <v>95</v>
      </c>
      <c r="D18" s="122"/>
      <c r="E18" s="1"/>
      <c r="F18" s="61" t="s">
        <v>12</v>
      </c>
    </row>
    <row r="19" spans="1:6" ht="13.5" thickBot="1">
      <c r="A19" s="11" t="s">
        <v>9</v>
      </c>
      <c r="B19" s="23" t="s">
        <v>10</v>
      </c>
      <c r="C19" s="122" t="s">
        <v>177</v>
      </c>
      <c r="D19" s="122"/>
      <c r="E19" s="1"/>
      <c r="F19" s="61" t="s">
        <v>13</v>
      </c>
    </row>
    <row r="20" spans="1:6" ht="13.5" thickBot="1">
      <c r="A20" s="128"/>
      <c r="B20" s="128"/>
      <c r="C20" s="128"/>
      <c r="D20" s="128"/>
      <c r="E20" s="1"/>
      <c r="F20" s="61" t="s">
        <v>15</v>
      </c>
    </row>
    <row r="21" spans="1:6" ht="13.5" thickBot="1">
      <c r="A21" s="127" t="s">
        <v>14</v>
      </c>
      <c r="B21" s="127"/>
      <c r="C21" s="127"/>
      <c r="D21" s="127"/>
      <c r="E21" s="1"/>
      <c r="F21" s="61" t="s">
        <v>17</v>
      </c>
    </row>
    <row r="22" spans="1:6" ht="13.5" thickBot="1">
      <c r="A22" s="11">
        <v>1</v>
      </c>
      <c r="B22" s="25" t="s">
        <v>16</v>
      </c>
      <c r="C22" s="129" t="s">
        <v>96</v>
      </c>
      <c r="D22" s="129"/>
      <c r="E22" s="1"/>
      <c r="F22" s="61" t="s">
        <v>19</v>
      </c>
    </row>
    <row r="23" spans="1:6" ht="13.5" thickBot="1">
      <c r="A23" s="11">
        <v>2</v>
      </c>
      <c r="B23" s="25" t="s">
        <v>18</v>
      </c>
      <c r="C23" s="131">
        <v>5143</v>
      </c>
      <c r="D23" s="131"/>
      <c r="E23" s="2"/>
      <c r="F23" s="61" t="s">
        <v>20</v>
      </c>
    </row>
    <row r="24" spans="1:6" ht="13.5" thickBot="1">
      <c r="A24" s="11">
        <v>3</v>
      </c>
      <c r="B24" s="25" t="s">
        <v>97</v>
      </c>
      <c r="C24" s="132">
        <v>1653.58</v>
      </c>
      <c r="D24" s="132"/>
      <c r="E24" s="1"/>
      <c r="F24" s="61" t="s">
        <v>21</v>
      </c>
    </row>
    <row r="25" spans="1:6" ht="13.5" thickBot="1">
      <c r="A25" s="11">
        <v>4</v>
      </c>
      <c r="B25" s="25" t="s">
        <v>98</v>
      </c>
      <c r="C25" s="26"/>
      <c r="D25" s="26"/>
      <c r="E25" s="1"/>
      <c r="F25" s="61" t="s">
        <v>23</v>
      </c>
    </row>
    <row r="26" spans="1:6" ht="13.5" thickBot="1">
      <c r="A26" s="11">
        <v>5</v>
      </c>
      <c r="B26" s="25" t="s">
        <v>178</v>
      </c>
      <c r="C26" s="133">
        <v>1518</v>
      </c>
      <c r="D26" s="133"/>
      <c r="E26" s="1"/>
      <c r="F26" s="61" t="s">
        <v>25</v>
      </c>
    </row>
    <row r="27" spans="1:6" ht="13.5" thickBot="1">
      <c r="A27" s="16">
        <v>6</v>
      </c>
      <c r="B27" s="25" t="s">
        <v>22</v>
      </c>
      <c r="C27" s="124" t="s">
        <v>91</v>
      </c>
      <c r="D27" s="124"/>
      <c r="E27" s="1"/>
      <c r="F27" s="61" t="s">
        <v>27</v>
      </c>
    </row>
    <row r="28" spans="1:6" ht="13.5" thickBot="1">
      <c r="A28" s="16">
        <v>7</v>
      </c>
      <c r="B28" s="27" t="s">
        <v>24</v>
      </c>
      <c r="C28" s="126">
        <v>22</v>
      </c>
      <c r="D28" s="126"/>
      <c r="E28" s="1"/>
      <c r="F28" s="61" t="s">
        <v>173</v>
      </c>
    </row>
    <row r="29" spans="1:6" ht="13.5" thickBot="1">
      <c r="A29" s="16">
        <v>8</v>
      </c>
      <c r="B29" s="27" t="s">
        <v>26</v>
      </c>
      <c r="C29" s="126" t="s">
        <v>278</v>
      </c>
      <c r="D29" s="126"/>
      <c r="E29" s="1"/>
      <c r="F29" s="61" t="s">
        <v>157</v>
      </c>
    </row>
    <row r="30" spans="1:6" ht="13.5" thickBot="1">
      <c r="A30" s="127" t="s">
        <v>28</v>
      </c>
      <c r="B30" s="127"/>
      <c r="C30" s="28" t="s">
        <v>29</v>
      </c>
      <c r="D30" s="28" t="s">
        <v>30</v>
      </c>
      <c r="E30" s="1"/>
      <c r="F30" s="22" t="s">
        <v>31</v>
      </c>
    </row>
    <row r="31" spans="1:6" ht="13.5" thickBot="1">
      <c r="A31" s="29" t="s">
        <v>32</v>
      </c>
      <c r="B31" s="24" t="s">
        <v>33</v>
      </c>
      <c r="C31" s="30"/>
      <c r="D31" s="31">
        <f>SUM(D32:D35)</f>
        <v>2315.0119999999997</v>
      </c>
      <c r="E31" s="1"/>
      <c r="F31" s="62" t="s">
        <v>111</v>
      </c>
    </row>
    <row r="32" spans="1:6" ht="13.5" thickBot="1">
      <c r="A32" s="11" t="s">
        <v>3</v>
      </c>
      <c r="B32" s="25" t="s">
        <v>34</v>
      </c>
      <c r="C32" s="25"/>
      <c r="D32" s="26">
        <v>1653.58</v>
      </c>
      <c r="E32" s="1"/>
      <c r="F32" s="61" t="s">
        <v>99</v>
      </c>
    </row>
    <row r="33" spans="1:6" ht="13.5" thickBot="1">
      <c r="A33" s="11" t="s">
        <v>6</v>
      </c>
      <c r="B33" s="32" t="s">
        <v>35</v>
      </c>
      <c r="C33" s="33"/>
      <c r="D33" s="34">
        <f>C33*D32</f>
        <v>0</v>
      </c>
      <c r="E33" s="1"/>
      <c r="F33" s="61" t="s">
        <v>108</v>
      </c>
    </row>
    <row r="34" spans="1:6" ht="13.5" thickBot="1">
      <c r="A34" s="11" t="s">
        <v>9</v>
      </c>
      <c r="B34" s="32" t="s">
        <v>90</v>
      </c>
      <c r="C34" s="33"/>
      <c r="D34" s="34">
        <f>(D32+D33)/220*8*15*C34</f>
        <v>0</v>
      </c>
      <c r="E34" s="1"/>
      <c r="F34" s="61" t="s">
        <v>108</v>
      </c>
    </row>
    <row r="35" spans="1:6" ht="13.5" thickBot="1">
      <c r="A35" s="11" t="s">
        <v>36</v>
      </c>
      <c r="B35" s="25" t="s">
        <v>153</v>
      </c>
      <c r="C35" s="35">
        <v>0.4</v>
      </c>
      <c r="D35" s="34">
        <f>D32*C35</f>
        <v>661.43200000000002</v>
      </c>
      <c r="E35" s="1"/>
      <c r="F35" s="61" t="s">
        <v>152</v>
      </c>
    </row>
    <row r="36" spans="1:6" ht="13.5" thickBot="1">
      <c r="A36" s="29" t="s">
        <v>37</v>
      </c>
      <c r="B36" s="24" t="s">
        <v>38</v>
      </c>
      <c r="C36" s="30"/>
      <c r="D36" s="36">
        <f>SUM(D37:D38)</f>
        <v>0</v>
      </c>
      <c r="E36" s="1"/>
      <c r="F36" s="62" t="s">
        <v>112</v>
      </c>
    </row>
    <row r="37" spans="1:6" ht="13.5" thickBot="1">
      <c r="A37" s="11" t="s">
        <v>3</v>
      </c>
      <c r="B37" s="32" t="s">
        <v>39</v>
      </c>
      <c r="C37" s="33"/>
      <c r="D37" s="34">
        <f>(D32+D33)/220*C28*C37</f>
        <v>0</v>
      </c>
      <c r="E37" s="1"/>
      <c r="F37" s="61" t="s">
        <v>108</v>
      </c>
    </row>
    <row r="38" spans="1:6" ht="13.5" thickBot="1">
      <c r="A38" s="11" t="s">
        <v>6</v>
      </c>
      <c r="B38" s="32" t="s">
        <v>40</v>
      </c>
      <c r="C38" s="34"/>
      <c r="D38" s="34">
        <v>0</v>
      </c>
      <c r="E38" s="3"/>
      <c r="F38" s="61" t="s">
        <v>108</v>
      </c>
    </row>
    <row r="39" spans="1:6" ht="13.5" thickBot="1">
      <c r="A39" s="29"/>
      <c r="B39" s="24" t="s">
        <v>41</v>
      </c>
      <c r="C39" s="30"/>
      <c r="D39" s="36">
        <f>SUM(D32:D35)</f>
        <v>2315.0119999999997</v>
      </c>
      <c r="E39" s="1"/>
      <c r="F39" s="62" t="s">
        <v>109</v>
      </c>
    </row>
    <row r="40" spans="1:6" ht="13.5" thickBot="1">
      <c r="A40" s="127" t="s">
        <v>42</v>
      </c>
      <c r="B40" s="127"/>
      <c r="C40" s="28" t="s">
        <v>29</v>
      </c>
      <c r="D40" s="28" t="s">
        <v>30</v>
      </c>
      <c r="E40" s="1"/>
      <c r="F40" s="22" t="s">
        <v>31</v>
      </c>
    </row>
    <row r="41" spans="1:6" ht="13.5" thickBot="1">
      <c r="A41" s="29" t="s">
        <v>43</v>
      </c>
      <c r="B41" s="24" t="s">
        <v>290</v>
      </c>
      <c r="C41" s="30"/>
      <c r="D41" s="36">
        <f>SUM(D42:D43)</f>
        <v>472.95695159999997</v>
      </c>
      <c r="E41" s="3"/>
      <c r="F41" s="62" t="s">
        <v>112</v>
      </c>
    </row>
    <row r="42" spans="1:6" ht="13.5" thickBot="1">
      <c r="A42" s="15" t="s">
        <v>3</v>
      </c>
      <c r="B42" s="27" t="s">
        <v>44</v>
      </c>
      <c r="C42" s="79">
        <v>8.3299999999999999E-2</v>
      </c>
      <c r="D42" s="37">
        <f>C42*D39</f>
        <v>192.84049959999999</v>
      </c>
      <c r="E42" s="1"/>
      <c r="F42" s="63" t="s">
        <v>45</v>
      </c>
    </row>
    <row r="43" spans="1:6" ht="13.5" thickBot="1">
      <c r="A43" s="15" t="s">
        <v>6</v>
      </c>
      <c r="B43" s="27" t="s">
        <v>46</v>
      </c>
      <c r="C43" s="79">
        <v>0.121</v>
      </c>
      <c r="D43" s="37">
        <f>C43*D39</f>
        <v>280.11645199999998</v>
      </c>
      <c r="E43" s="1"/>
      <c r="F43" s="63" t="s">
        <v>47</v>
      </c>
    </row>
    <row r="44" spans="1:6" ht="13.5" thickBot="1">
      <c r="A44" s="29" t="s">
        <v>48</v>
      </c>
      <c r="B44" s="24" t="s">
        <v>49</v>
      </c>
      <c r="C44" s="38">
        <f>SUM(C45:C52)</f>
        <v>0.3680000000000001</v>
      </c>
      <c r="D44" s="36">
        <f>SUM(D45:D52)</f>
        <v>1025.9725741888001</v>
      </c>
      <c r="E44" s="1"/>
      <c r="F44" s="62" t="s">
        <v>113</v>
      </c>
    </row>
    <row r="45" spans="1:6" ht="13.5" thickBot="1">
      <c r="A45" s="15" t="s">
        <v>3</v>
      </c>
      <c r="B45" s="23" t="s">
        <v>50</v>
      </c>
      <c r="C45" s="33">
        <v>0.2</v>
      </c>
      <c r="D45" s="34">
        <f>(D39+D41)*C45</f>
        <v>557.59379032000004</v>
      </c>
      <c r="E45" s="1"/>
      <c r="F45" s="61" t="str">
        <f>"(RIE+BA)*20%"</f>
        <v>(RIE+BA)*20%</v>
      </c>
    </row>
    <row r="46" spans="1:6" ht="13.5" thickBot="1">
      <c r="A46" s="15" t="s">
        <v>6</v>
      </c>
      <c r="B46" s="23" t="s">
        <v>51</v>
      </c>
      <c r="C46" s="33">
        <v>0.08</v>
      </c>
      <c r="D46" s="34">
        <f>(D39+D41)*C46</f>
        <v>223.03751612799999</v>
      </c>
      <c r="E46" s="1"/>
      <c r="F46" s="61" t="str">
        <f>"(RIE+BA)*8%"</f>
        <v>(RIE+BA)*8%</v>
      </c>
    </row>
    <row r="47" spans="1:6" ht="13.5" thickBot="1">
      <c r="A47" s="15" t="s">
        <v>9</v>
      </c>
      <c r="B47" s="23" t="s">
        <v>52</v>
      </c>
      <c r="C47" s="33">
        <v>2.5000000000000001E-2</v>
      </c>
      <c r="D47" s="34">
        <f>(D39+D41)*C47</f>
        <v>69.699223790000005</v>
      </c>
      <c r="E47" s="1"/>
      <c r="F47" s="61" t="str">
        <f>"(RIE+BA)*2,50%"</f>
        <v>(RIE+BA)*2,50%</v>
      </c>
    </row>
    <row r="48" spans="1:6" ht="13.5" thickBot="1">
      <c r="A48" s="15" t="s">
        <v>36</v>
      </c>
      <c r="B48" s="23" t="s">
        <v>252</v>
      </c>
      <c r="C48" s="39">
        <v>0.03</v>
      </c>
      <c r="D48" s="34">
        <f>(D39+D41)*C48</f>
        <v>83.639068547999997</v>
      </c>
      <c r="E48" s="1"/>
      <c r="F48" s="61" t="str">
        <f>"(RIE+BA)*3,00%"</f>
        <v>(RIE+BA)*3,00%</v>
      </c>
    </row>
    <row r="49" spans="1:6" ht="13.5" thickBot="1">
      <c r="A49" s="15" t="s">
        <v>53</v>
      </c>
      <c r="B49" s="23" t="s">
        <v>54</v>
      </c>
      <c r="C49" s="33">
        <v>1.4999999999999999E-2</v>
      </c>
      <c r="D49" s="34">
        <f>(D39+D41)*C49</f>
        <v>41.819534273999999</v>
      </c>
      <c r="E49" s="1"/>
      <c r="F49" s="61" t="str">
        <f>"(RIE+BA)*1,50%"</f>
        <v>(RIE+BA)*1,50%</v>
      </c>
    </row>
    <row r="50" spans="1:6" ht="13.5" thickBot="1">
      <c r="A50" s="15" t="s">
        <v>55</v>
      </c>
      <c r="B50" s="23" t="s">
        <v>56</v>
      </c>
      <c r="C50" s="33">
        <v>0.01</v>
      </c>
      <c r="D50" s="34">
        <f>(D39+D41)*C50</f>
        <v>27.879689515999999</v>
      </c>
      <c r="E50" s="1"/>
      <c r="F50" s="61" t="str">
        <f>"(RIE+BA)*1,00%"</f>
        <v>(RIE+BA)*1,00%</v>
      </c>
    </row>
    <row r="51" spans="1:6" ht="13.5" thickBot="1">
      <c r="A51" s="15" t="s">
        <v>57</v>
      </c>
      <c r="B51" s="23" t="s">
        <v>58</v>
      </c>
      <c r="C51" s="33">
        <v>6.0000000000000001E-3</v>
      </c>
      <c r="D51" s="34">
        <f>(D39+D41)*C51</f>
        <v>16.727813709599999</v>
      </c>
      <c r="E51" s="1"/>
      <c r="F51" s="61" t="str">
        <f>"(RIE+BA)*0,60%"</f>
        <v>(RIE+BA)*0,60%</v>
      </c>
    </row>
    <row r="52" spans="1:6" ht="13.5" thickBot="1">
      <c r="A52" s="15" t="s">
        <v>59</v>
      </c>
      <c r="B52" s="23" t="s">
        <v>60</v>
      </c>
      <c r="C52" s="33">
        <v>2E-3</v>
      </c>
      <c r="D52" s="34">
        <f>(D39+D41)*C52</f>
        <v>5.5759379031999998</v>
      </c>
      <c r="E52" s="1"/>
      <c r="F52" s="61" t="str">
        <f>"(RIE+BA)*0,20%"</f>
        <v>(RIE+BA)*0,20%</v>
      </c>
    </row>
    <row r="53" spans="1:6" ht="13.5" thickBot="1">
      <c r="A53" s="29" t="s">
        <v>61</v>
      </c>
      <c r="B53" s="24" t="s">
        <v>62</v>
      </c>
      <c r="C53" s="29"/>
      <c r="D53" s="36">
        <f>SUM(D54:D59)</f>
        <v>597.8696000000001</v>
      </c>
      <c r="E53" s="1"/>
      <c r="F53" s="62" t="s">
        <v>114</v>
      </c>
    </row>
    <row r="54" spans="1:6" ht="13.5" thickBot="1">
      <c r="A54" s="15" t="s">
        <v>3</v>
      </c>
      <c r="B54" s="23" t="s">
        <v>63</v>
      </c>
      <c r="C54" s="40">
        <v>5</v>
      </c>
      <c r="D54" s="34">
        <f>IF(C54=0,0,C54*2*C28-(D32*C55))</f>
        <v>120.7852</v>
      </c>
      <c r="E54" s="1"/>
      <c r="F54" s="61" t="s">
        <v>180</v>
      </c>
    </row>
    <row r="55" spans="1:6" ht="13.5" thickBot="1">
      <c r="A55" s="69"/>
      <c r="B55" s="23" t="s">
        <v>64</v>
      </c>
      <c r="C55" s="41">
        <v>0.06</v>
      </c>
      <c r="D55" s="98"/>
      <c r="E55" s="1"/>
      <c r="F55" s="64" t="s">
        <v>133</v>
      </c>
    </row>
    <row r="56" spans="1:6" ht="13.5" thickBot="1">
      <c r="A56" s="15" t="s">
        <v>6</v>
      </c>
      <c r="B56" s="23" t="s">
        <v>65</v>
      </c>
      <c r="C56" s="40">
        <v>25.42</v>
      </c>
      <c r="D56" s="43">
        <f>C56*C28*(1-C57)</f>
        <v>452.98440000000005</v>
      </c>
      <c r="E56" s="1"/>
      <c r="F56" s="65" t="s">
        <v>179</v>
      </c>
    </row>
    <row r="57" spans="1:6" ht="17.25" customHeight="1" thickBot="1">
      <c r="A57" s="69"/>
      <c r="B57" s="23" t="s">
        <v>66</v>
      </c>
      <c r="C57" s="41">
        <v>0.19</v>
      </c>
      <c r="D57" s="98"/>
      <c r="E57" s="99"/>
      <c r="F57" s="64" t="s">
        <v>134</v>
      </c>
    </row>
    <row r="58" spans="1:6" ht="13.5" thickBot="1">
      <c r="A58" s="15" t="s">
        <v>9</v>
      </c>
      <c r="B58" s="23" t="s">
        <v>67</v>
      </c>
      <c r="C58" s="44"/>
      <c r="D58" s="34">
        <f>C58</f>
        <v>0</v>
      </c>
      <c r="E58" s="1"/>
      <c r="F58" s="61" t="s">
        <v>108</v>
      </c>
    </row>
    <row r="59" spans="1:6" ht="13.5" thickBot="1">
      <c r="A59" s="15" t="s">
        <v>36</v>
      </c>
      <c r="B59" s="23" t="s">
        <v>233</v>
      </c>
      <c r="C59" s="34"/>
      <c r="D59" s="45">
        <v>24.1</v>
      </c>
      <c r="E59" s="1"/>
      <c r="F59" s="66" t="s">
        <v>108</v>
      </c>
    </row>
    <row r="60" spans="1:6" ht="13.5" thickBot="1">
      <c r="A60" s="29"/>
      <c r="B60" s="24" t="s">
        <v>68</v>
      </c>
      <c r="C60" s="30"/>
      <c r="D60" s="36">
        <f>SUM(D41,D44,D53)</f>
        <v>2096.7991257888002</v>
      </c>
      <c r="E60" s="1"/>
      <c r="F60" s="62" t="s">
        <v>110</v>
      </c>
    </row>
    <row r="61" spans="1:6" ht="13.5" thickBot="1">
      <c r="A61" s="127" t="s">
        <v>69</v>
      </c>
      <c r="B61" s="127"/>
      <c r="C61" s="28" t="s">
        <v>29</v>
      </c>
      <c r="D61" s="28" t="s">
        <v>30</v>
      </c>
      <c r="E61" s="1"/>
      <c r="F61" s="22" t="s">
        <v>31</v>
      </c>
    </row>
    <row r="62" spans="1:6" ht="13.5" thickBot="1">
      <c r="A62" s="15" t="s">
        <v>115</v>
      </c>
      <c r="B62" s="23" t="s">
        <v>71</v>
      </c>
      <c r="C62" s="79">
        <v>4.1999999999999997E-3</v>
      </c>
      <c r="D62" s="34">
        <f>D39*C62</f>
        <v>9.7230503999999982</v>
      </c>
      <c r="E62" s="1"/>
      <c r="F62" s="61" t="s">
        <v>284</v>
      </c>
    </row>
    <row r="63" spans="1:6" ht="13.5" thickBot="1">
      <c r="A63" s="15" t="s">
        <v>116</v>
      </c>
      <c r="B63" s="23" t="s">
        <v>72</v>
      </c>
      <c r="C63" s="79">
        <v>2.9999999999999997E-4</v>
      </c>
      <c r="D63" s="34">
        <f>D39*C63</f>
        <v>0.69450359999999989</v>
      </c>
      <c r="E63" s="1"/>
      <c r="F63" s="61" t="s">
        <v>285</v>
      </c>
    </row>
    <row r="64" spans="1:6" ht="13.5" thickBot="1">
      <c r="A64" s="15" t="s">
        <v>117</v>
      </c>
      <c r="B64" s="23" t="s">
        <v>73</v>
      </c>
      <c r="C64" s="79">
        <v>1.9400000000000001E-2</v>
      </c>
      <c r="D64" s="34">
        <f>D39*C64</f>
        <v>44.911232799999993</v>
      </c>
      <c r="E64" s="1"/>
      <c r="F64" s="61" t="s">
        <v>286</v>
      </c>
    </row>
    <row r="65" spans="1:6" ht="13.5" thickBot="1">
      <c r="A65" s="15" t="s">
        <v>118</v>
      </c>
      <c r="B65" s="23" t="s">
        <v>74</v>
      </c>
      <c r="C65" s="79">
        <v>7.1999999999999998E-3</v>
      </c>
      <c r="D65" s="34">
        <f>D39*C65</f>
        <v>16.668086399999996</v>
      </c>
      <c r="E65" s="1"/>
      <c r="F65" s="61" t="s">
        <v>287</v>
      </c>
    </row>
    <row r="66" spans="1:6" ht="13.5" thickBot="1">
      <c r="A66" s="15" t="s">
        <v>119</v>
      </c>
      <c r="B66" s="23" t="s">
        <v>75</v>
      </c>
      <c r="C66" s="79">
        <v>3.44E-2</v>
      </c>
      <c r="D66" s="34">
        <f>D39*C66</f>
        <v>79.636412799999988</v>
      </c>
      <c r="E66" s="1"/>
      <c r="F66" s="61" t="s">
        <v>288</v>
      </c>
    </row>
    <row r="67" spans="1:6" ht="13.5" thickBot="1">
      <c r="A67" s="46"/>
      <c r="B67" s="24" t="s">
        <v>70</v>
      </c>
      <c r="C67" s="38">
        <f>SUM(C62:C66)</f>
        <v>6.5500000000000003E-2</v>
      </c>
      <c r="D67" s="36">
        <f>SUM(D62:D66)</f>
        <v>151.63328599999997</v>
      </c>
      <c r="E67" s="3"/>
      <c r="F67" s="62" t="s">
        <v>120</v>
      </c>
    </row>
    <row r="68" spans="1:6" ht="26.25" thickBot="1">
      <c r="A68" s="127" t="s">
        <v>76</v>
      </c>
      <c r="B68" s="127"/>
      <c r="C68" s="10" t="s">
        <v>143</v>
      </c>
      <c r="D68" s="28" t="s">
        <v>30</v>
      </c>
      <c r="E68" s="1"/>
      <c r="F68" s="22" t="s">
        <v>31</v>
      </c>
    </row>
    <row r="69" spans="1:6" ht="13.5" thickBot="1">
      <c r="A69" s="15"/>
      <c r="B69" s="23" t="s">
        <v>251</v>
      </c>
      <c r="C69" s="15"/>
      <c r="D69" s="45">
        <f>(D39+(D44-D43-D42)+D67)</f>
        <v>3019.6609085887999</v>
      </c>
      <c r="E69" s="1"/>
      <c r="F69" s="66"/>
    </row>
    <row r="70" spans="1:6" ht="13.5" thickBot="1">
      <c r="A70" s="15" t="s">
        <v>121</v>
      </c>
      <c r="B70" s="23" t="s">
        <v>77</v>
      </c>
      <c r="C70" s="79">
        <v>1.01E-2</v>
      </c>
      <c r="D70" s="34">
        <f>D69*C70</f>
        <v>30.498575176746879</v>
      </c>
      <c r="E70" s="1"/>
      <c r="F70" s="61" t="s">
        <v>279</v>
      </c>
    </row>
    <row r="71" spans="1:6" ht="13.5" thickBot="1">
      <c r="A71" s="15" t="s">
        <v>122</v>
      </c>
      <c r="B71" s="23" t="s">
        <v>144</v>
      </c>
      <c r="C71" s="79">
        <v>2.2200000000000001E-2</v>
      </c>
      <c r="D71" s="34">
        <f>D69*C71</f>
        <v>67.03647217067136</v>
      </c>
      <c r="E71" s="1"/>
      <c r="F71" s="61" t="s">
        <v>280</v>
      </c>
    </row>
    <row r="72" spans="1:6" ht="13.5" thickBot="1">
      <c r="A72" s="15" t="s">
        <v>123</v>
      </c>
      <c r="B72" s="23" t="s">
        <v>145</v>
      </c>
      <c r="C72" s="79">
        <v>2.0000000000000001E-4</v>
      </c>
      <c r="D72" s="34">
        <f>D69*C72</f>
        <v>0.60393218171775997</v>
      </c>
      <c r="E72" s="1"/>
      <c r="F72" s="61" t="s">
        <v>281</v>
      </c>
    </row>
    <row r="73" spans="1:6" ht="13.5" thickBot="1">
      <c r="A73" s="15" t="s">
        <v>124</v>
      </c>
      <c r="B73" s="23" t="s">
        <v>146</v>
      </c>
      <c r="C73" s="79">
        <v>4.0000000000000002E-4</v>
      </c>
      <c r="D73" s="34">
        <f>C73*D69</f>
        <v>1.2078643634355199</v>
      </c>
      <c r="E73" s="1"/>
      <c r="F73" s="61" t="s">
        <v>282</v>
      </c>
    </row>
    <row r="74" spans="1:6" ht="13.5" thickBot="1">
      <c r="A74" s="15" t="s">
        <v>125</v>
      </c>
      <c r="B74" s="23" t="s">
        <v>147</v>
      </c>
      <c r="C74" s="79">
        <v>1.4E-3</v>
      </c>
      <c r="D74" s="34">
        <f>C74*D69</f>
        <v>4.2275252720243195</v>
      </c>
      <c r="E74" s="1"/>
      <c r="F74" s="61" t="s">
        <v>283</v>
      </c>
    </row>
    <row r="75" spans="1:6" ht="13.5" thickBot="1">
      <c r="A75" s="15" t="s">
        <v>126</v>
      </c>
      <c r="B75" s="23" t="s">
        <v>250</v>
      </c>
      <c r="C75" s="79">
        <v>0</v>
      </c>
      <c r="D75" s="34">
        <f>D69*C75</f>
        <v>0</v>
      </c>
      <c r="E75" s="1"/>
      <c r="F75" s="61"/>
    </row>
    <row r="76" spans="1:6" ht="13.5" thickBot="1">
      <c r="A76" s="29"/>
      <c r="B76" s="24" t="s">
        <v>107</v>
      </c>
      <c r="C76" s="24"/>
      <c r="D76" s="47">
        <f>SUM(D70:D75)</f>
        <v>103.57436916459585</v>
      </c>
      <c r="E76" s="1"/>
      <c r="F76" s="67" t="s">
        <v>148</v>
      </c>
    </row>
    <row r="77" spans="1:6" ht="13.5" thickBot="1">
      <c r="A77" s="127" t="s">
        <v>78</v>
      </c>
      <c r="B77" s="127"/>
      <c r="C77" s="28" t="s">
        <v>29</v>
      </c>
      <c r="D77" s="28" t="s">
        <v>30</v>
      </c>
      <c r="E77" s="1"/>
      <c r="F77" s="22" t="s">
        <v>31</v>
      </c>
    </row>
    <row r="78" spans="1:6" ht="13.5" thickBot="1">
      <c r="A78" s="15" t="s">
        <v>127</v>
      </c>
      <c r="B78" s="23" t="s">
        <v>102</v>
      </c>
      <c r="C78" s="40" t="s">
        <v>253</v>
      </c>
      <c r="D78" s="34">
        <f>Uniformes!E41</f>
        <v>131.63500000000002</v>
      </c>
      <c r="E78" s="1"/>
      <c r="F78" s="61" t="s">
        <v>103</v>
      </c>
    </row>
    <row r="79" spans="1:6" ht="13.5" thickBot="1">
      <c r="A79" s="15" t="s">
        <v>128</v>
      </c>
      <c r="B79" s="23" t="s">
        <v>100</v>
      </c>
      <c r="C79" s="40" t="s">
        <v>254</v>
      </c>
      <c r="D79" s="34">
        <f>Materiais!E65</f>
        <v>836.11000000000013</v>
      </c>
      <c r="E79" s="1"/>
      <c r="F79" s="61" t="s">
        <v>104</v>
      </c>
    </row>
    <row r="80" spans="1:6" ht="13.5" thickBot="1">
      <c r="A80" s="15" t="s">
        <v>129</v>
      </c>
      <c r="B80" s="23" t="s">
        <v>101</v>
      </c>
      <c r="C80" s="34" t="s">
        <v>255</v>
      </c>
      <c r="D80" s="34">
        <f>Equipamentos!G33</f>
        <v>37.913333333333334</v>
      </c>
      <c r="E80" s="1"/>
      <c r="F80" s="61" t="s">
        <v>105</v>
      </c>
    </row>
    <row r="81" spans="1:6" ht="13.5" thickBot="1">
      <c r="A81" s="48"/>
      <c r="B81" s="24" t="s">
        <v>79</v>
      </c>
      <c r="C81" s="24"/>
      <c r="D81" s="36">
        <f>SUM(D78:D80)</f>
        <v>1005.6583333333334</v>
      </c>
      <c r="E81" s="1"/>
      <c r="F81" s="62" t="s">
        <v>130</v>
      </c>
    </row>
    <row r="82" spans="1:6" ht="13.5" thickBot="1">
      <c r="A82" s="134" t="s">
        <v>80</v>
      </c>
      <c r="B82" s="134"/>
      <c r="C82" s="49" t="s">
        <v>29</v>
      </c>
      <c r="D82" s="49" t="s">
        <v>30</v>
      </c>
      <c r="E82" s="1"/>
      <c r="F82" s="22" t="s">
        <v>31</v>
      </c>
    </row>
    <row r="83" spans="1:6" ht="13.5" thickBot="1">
      <c r="A83" s="15"/>
      <c r="B83" s="23" t="s">
        <v>158</v>
      </c>
      <c r="C83" s="50" t="s">
        <v>81</v>
      </c>
      <c r="D83" s="34">
        <f>D39+D60+D67+D76+D81</f>
        <v>5672.6771142867292</v>
      </c>
      <c r="E83" s="1"/>
      <c r="F83" s="61" t="s">
        <v>131</v>
      </c>
    </row>
    <row r="84" spans="1:6" ht="13.5" thickBot="1">
      <c r="A84" s="15" t="s">
        <v>82</v>
      </c>
      <c r="B84" s="23" t="s">
        <v>159</v>
      </c>
      <c r="C84" s="51">
        <v>0</v>
      </c>
      <c r="D84" s="34">
        <f>D83*C84</f>
        <v>0</v>
      </c>
      <c r="E84" s="1"/>
      <c r="F84" s="61" t="str">
        <f>"BCI*Percentual de custos com encarregado"</f>
        <v>BCI*Percentual de custos com encarregado</v>
      </c>
    </row>
    <row r="85" spans="1:6" ht="13.5" thickBot="1">
      <c r="A85" s="52" t="s">
        <v>83</v>
      </c>
      <c r="B85" s="53" t="s">
        <v>160</v>
      </c>
      <c r="C85" s="54">
        <v>0.05</v>
      </c>
      <c r="D85" s="34">
        <f>(D83+D84)*C85</f>
        <v>283.63385571433645</v>
      </c>
      <c r="E85" s="1"/>
      <c r="F85" s="61" t="s">
        <v>155</v>
      </c>
    </row>
    <row r="86" spans="1:6" ht="13.5" thickBot="1">
      <c r="A86" s="52" t="s">
        <v>84</v>
      </c>
      <c r="B86" s="53" t="s">
        <v>161</v>
      </c>
      <c r="C86" s="54">
        <v>0.05</v>
      </c>
      <c r="D86" s="34">
        <f>(D83+D84+D85)*C86</f>
        <v>297.8155485000533</v>
      </c>
      <c r="E86" s="1"/>
      <c r="F86" s="61" t="str">
        <f>"(BCI+CE+CI)*Percentual de lucro"</f>
        <v>(BCI+CE+CI)*Percentual de lucro</v>
      </c>
    </row>
    <row r="87" spans="1:6" ht="13.5" thickBot="1">
      <c r="A87" s="52" t="s">
        <v>154</v>
      </c>
      <c r="B87" s="53" t="s">
        <v>162</v>
      </c>
      <c r="C87" s="33">
        <f>SUM(C88:C90)</f>
        <v>6.1499999999999999E-2</v>
      </c>
      <c r="D87" s="34">
        <f>(D83+D84+D85+D86)*(1/(1-C87)-1)</f>
        <v>409.83354383358363</v>
      </c>
      <c r="E87" s="1"/>
      <c r="F87" s="61" t="str">
        <f>"(BCI+BCE+CI+L)*[1/(1-8,65%)-1]"</f>
        <v>(BCI+BCE+CI+L)*[1/(1-8,65%)-1]</v>
      </c>
    </row>
    <row r="88" spans="1:6" ht="13.5" thickBot="1">
      <c r="A88" s="52" t="s">
        <v>3</v>
      </c>
      <c r="B88" s="55" t="s">
        <v>85</v>
      </c>
      <c r="C88" s="56">
        <v>3.6499999999999998E-2</v>
      </c>
      <c r="D88" s="40">
        <f>D83*C88</f>
        <v>207.05271467146559</v>
      </c>
      <c r="E88" s="1"/>
      <c r="F88" s="68" t="s">
        <v>169</v>
      </c>
    </row>
    <row r="89" spans="1:6" ht="13.5" thickBot="1">
      <c r="A89" s="52" t="s">
        <v>6</v>
      </c>
      <c r="B89" s="55" t="s">
        <v>86</v>
      </c>
      <c r="C89" s="56">
        <v>0</v>
      </c>
      <c r="D89" s="40"/>
      <c r="E89" s="1"/>
      <c r="F89" s="64" t="s">
        <v>108</v>
      </c>
    </row>
    <row r="90" spans="1:6" ht="13.5" thickBot="1">
      <c r="A90" s="52" t="s">
        <v>9</v>
      </c>
      <c r="B90" s="55" t="s">
        <v>87</v>
      </c>
      <c r="C90" s="56">
        <v>2.5000000000000001E-2</v>
      </c>
      <c r="D90" s="40">
        <f>D83*C90</f>
        <v>141.81692785716822</v>
      </c>
      <c r="E90" s="1"/>
      <c r="F90" s="64" t="s">
        <v>234</v>
      </c>
    </row>
    <row r="91" spans="1:6" ht="13.5" thickBot="1">
      <c r="A91" s="48"/>
      <c r="B91" s="57" t="s">
        <v>88</v>
      </c>
      <c r="C91" s="30"/>
      <c r="D91" s="47">
        <f>SUM(D84:D90)</f>
        <v>1340.1525905766071</v>
      </c>
      <c r="E91" s="100"/>
      <c r="F91" s="67" t="s">
        <v>156</v>
      </c>
    </row>
    <row r="92" spans="1:6" ht="13.5" thickBot="1">
      <c r="A92" s="127" t="s">
        <v>136</v>
      </c>
      <c r="B92" s="127"/>
      <c r="C92" s="22"/>
      <c r="D92" s="28" t="s">
        <v>89</v>
      </c>
      <c r="E92" s="100"/>
      <c r="F92" s="1"/>
    </row>
    <row r="93" spans="1:6" ht="13.5" thickBot="1">
      <c r="A93" s="58" t="s">
        <v>3</v>
      </c>
      <c r="B93" s="25" t="str">
        <f>A30</f>
        <v>Módulo 1. Composição da Remuneração</v>
      </c>
      <c r="C93" s="25"/>
      <c r="D93" s="45">
        <f>D39</f>
        <v>2315.0119999999997</v>
      </c>
      <c r="E93" s="100"/>
      <c r="F93" s="1"/>
    </row>
    <row r="94" spans="1:6" ht="13.5" thickBot="1">
      <c r="A94" s="58" t="s">
        <v>6</v>
      </c>
      <c r="B94" s="25" t="str">
        <f>A40</f>
        <v>Módulo 2. Encargos e Benefícios</v>
      </c>
      <c r="C94" s="25"/>
      <c r="D94" s="45">
        <f>D60</f>
        <v>2096.7991257888002</v>
      </c>
      <c r="E94" s="1"/>
      <c r="F94" s="1"/>
    </row>
    <row r="95" spans="1:6" ht="13.5" thickBot="1">
      <c r="A95" s="58" t="s">
        <v>9</v>
      </c>
      <c r="B95" s="25" t="str">
        <f>A61</f>
        <v>Módulo 3. Provisão para Rescisão</v>
      </c>
      <c r="C95" s="25"/>
      <c r="D95" s="45">
        <f>D67</f>
        <v>151.63328599999997</v>
      </c>
      <c r="E95" s="1"/>
      <c r="F95" s="1"/>
    </row>
    <row r="96" spans="1:6" ht="13.5" thickBot="1">
      <c r="A96" s="58" t="s">
        <v>36</v>
      </c>
      <c r="B96" s="25" t="str">
        <f>A68</f>
        <v>Módulo 4. Custo de Reposição do Profissional Ausente</v>
      </c>
      <c r="C96" s="25"/>
      <c r="D96" s="45">
        <f>D76</f>
        <v>103.57436916459585</v>
      </c>
      <c r="E96" s="1"/>
      <c r="F96" s="1"/>
    </row>
    <row r="97" spans="1:6" ht="13.5" thickBot="1">
      <c r="A97" s="58" t="s">
        <v>53</v>
      </c>
      <c r="B97" s="25" t="str">
        <f>A77</f>
        <v>Módulo 5. Insumos Diversos</v>
      </c>
      <c r="C97" s="25"/>
      <c r="D97" s="45">
        <f>D81</f>
        <v>1005.6583333333334</v>
      </c>
      <c r="E97" s="1"/>
      <c r="F97" s="1"/>
    </row>
    <row r="98" spans="1:6" ht="13.5" thickBot="1">
      <c r="A98" s="58" t="s">
        <v>55</v>
      </c>
      <c r="B98" s="25" t="str">
        <f>A82</f>
        <v>Módulo 6. Custos Indiretos, Lucro e Tributos</v>
      </c>
      <c r="C98" s="25"/>
      <c r="D98" s="45">
        <f>D91</f>
        <v>1340.1525905766071</v>
      </c>
      <c r="E98" s="1"/>
      <c r="F98" s="1"/>
    </row>
    <row r="99" spans="1:6" ht="13.5" thickBot="1">
      <c r="A99" s="48"/>
      <c r="B99" s="24" t="s">
        <v>106</v>
      </c>
      <c r="C99" s="24"/>
      <c r="D99" s="47">
        <f>SUM(D93:D98)</f>
        <v>7012.8297048633358</v>
      </c>
      <c r="E99" s="1"/>
      <c r="F99" s="1"/>
    </row>
    <row r="100" spans="1:6" ht="13.5" thickBot="1">
      <c r="A100" s="48"/>
      <c r="B100" s="24"/>
      <c r="C100" s="24"/>
      <c r="D100" s="47"/>
      <c r="E100" s="1"/>
      <c r="F100" s="1"/>
    </row>
    <row r="101" spans="1:6" ht="13.5" thickBot="1">
      <c r="A101" s="137" t="s">
        <v>163</v>
      </c>
      <c r="B101" s="137"/>
      <c r="C101" s="137"/>
      <c r="D101" s="137"/>
      <c r="E101" s="1"/>
      <c r="F101" s="1"/>
    </row>
    <row r="102" spans="1:6" ht="13.5" thickBot="1">
      <c r="A102" s="58" t="s">
        <v>3</v>
      </c>
      <c r="B102" s="121" t="s">
        <v>181</v>
      </c>
      <c r="C102" s="121"/>
      <c r="D102" s="95">
        <v>9996</v>
      </c>
      <c r="E102" s="1"/>
      <c r="F102" s="64" t="s">
        <v>224</v>
      </c>
    </row>
    <row r="103" spans="1:6" ht="13.5" thickBot="1">
      <c r="A103" s="71" t="s">
        <v>6</v>
      </c>
      <c r="B103" s="139" t="s">
        <v>182</v>
      </c>
      <c r="C103" s="139"/>
      <c r="D103" s="96">
        <v>300</v>
      </c>
      <c r="E103" s="1"/>
      <c r="F103" s="72" t="s">
        <v>235</v>
      </c>
    </row>
    <row r="104" spans="1:6" ht="13.5" thickBot="1">
      <c r="A104" s="58" t="s">
        <v>9</v>
      </c>
      <c r="B104" s="121" t="s">
        <v>164</v>
      </c>
      <c r="C104" s="121"/>
      <c r="D104" s="97">
        <v>2</v>
      </c>
      <c r="E104" s="1"/>
      <c r="F104" s="64" t="s">
        <v>256</v>
      </c>
    </row>
    <row r="105" spans="1:6" ht="13.5" thickBot="1">
      <c r="A105" s="58" t="s">
        <v>36</v>
      </c>
      <c r="B105" s="140" t="s">
        <v>166</v>
      </c>
      <c r="C105" s="140"/>
      <c r="D105" s="59">
        <f>D99</f>
        <v>7012.8297048633358</v>
      </c>
      <c r="E105" s="101"/>
      <c r="F105" s="64"/>
    </row>
    <row r="106" spans="1:6" ht="13.5" thickBot="1">
      <c r="A106" s="58" t="s">
        <v>53</v>
      </c>
      <c r="B106" s="140" t="s">
        <v>165</v>
      </c>
      <c r="C106" s="140"/>
      <c r="D106" s="59">
        <f>D104*D105</f>
        <v>14025.659409726672</v>
      </c>
      <c r="E106" s="101"/>
      <c r="F106" s="64" t="s">
        <v>225</v>
      </c>
    </row>
    <row r="107" spans="1:6" ht="13.5" thickBot="1">
      <c r="A107" s="58" t="s">
        <v>55</v>
      </c>
      <c r="B107" s="125" t="s">
        <v>167</v>
      </c>
      <c r="C107" s="125"/>
      <c r="D107" s="59">
        <f>D106/D102</f>
        <v>1.4031271918494068</v>
      </c>
      <c r="E107" s="101"/>
      <c r="F107" s="64" t="s">
        <v>226</v>
      </c>
    </row>
    <row r="108" spans="1:6">
      <c r="A108" s="7"/>
      <c r="B108" s="8"/>
      <c r="C108" s="8"/>
      <c r="D108" s="9"/>
    </row>
    <row r="109" spans="1:6" ht="15">
      <c r="A109" s="117" t="s">
        <v>132</v>
      </c>
      <c r="B109" s="117"/>
      <c r="C109" s="117"/>
      <c r="D109" s="117"/>
      <c r="E109" s="117"/>
      <c r="F109" s="117"/>
    </row>
    <row r="110" spans="1:6" ht="15">
      <c r="A110" s="21"/>
      <c r="B110" s="21"/>
      <c r="C110" s="21"/>
      <c r="D110" s="21"/>
      <c r="E110" s="21"/>
      <c r="F110" s="21"/>
    </row>
    <row r="111" spans="1:6" ht="15">
      <c r="A111" s="21"/>
      <c r="B111" s="21"/>
      <c r="C111" s="21"/>
      <c r="D111" s="21"/>
      <c r="E111" s="21"/>
      <c r="F111" s="21"/>
    </row>
    <row r="112" spans="1:6" ht="15">
      <c r="A112" s="21"/>
      <c r="B112" s="21"/>
      <c r="C112" s="21"/>
      <c r="D112" s="21"/>
      <c r="E112" s="21"/>
      <c r="F112" s="21"/>
    </row>
    <row r="113" spans="1:6" ht="15">
      <c r="A113" s="21"/>
      <c r="B113" s="21"/>
      <c r="C113" s="21"/>
      <c r="D113" s="21"/>
      <c r="E113" s="21"/>
      <c r="F113" s="21"/>
    </row>
    <row r="114" spans="1:6">
      <c r="A114" s="116" t="s">
        <v>228</v>
      </c>
      <c r="B114" s="114"/>
      <c r="C114" s="114"/>
      <c r="D114" s="114"/>
      <c r="E114" s="114"/>
      <c r="F114" s="114"/>
    </row>
    <row r="115" spans="1:6">
      <c r="A115" s="116" t="s">
        <v>229</v>
      </c>
      <c r="B115" s="114"/>
      <c r="C115" s="114"/>
      <c r="D115" s="114"/>
      <c r="E115" s="114"/>
      <c r="F115" s="114"/>
    </row>
    <row r="116" spans="1:6" ht="15">
      <c r="A116" s="21"/>
      <c r="B116" s="21"/>
      <c r="C116" s="21"/>
      <c r="D116" s="21"/>
      <c r="E116" s="21"/>
      <c r="F116" s="21"/>
    </row>
    <row r="117" spans="1:6" ht="15">
      <c r="A117" s="21"/>
      <c r="B117" s="21"/>
      <c r="C117" s="21"/>
      <c r="D117" s="21"/>
      <c r="E117" s="21"/>
      <c r="F117" s="21"/>
    </row>
    <row r="118" spans="1:6" ht="15">
      <c r="A118" s="21"/>
      <c r="B118" s="21"/>
      <c r="C118" s="21"/>
      <c r="D118" s="21"/>
      <c r="E118" s="21"/>
      <c r="F118" s="21"/>
    </row>
    <row r="119" spans="1:6" ht="15">
      <c r="B119" s="21"/>
      <c r="C119" s="21"/>
      <c r="D119" s="21"/>
      <c r="E119" s="21"/>
      <c r="F119" s="21"/>
    </row>
    <row r="120" spans="1:6">
      <c r="A120" s="116" t="s">
        <v>219</v>
      </c>
      <c r="B120" s="114"/>
      <c r="C120" s="114"/>
      <c r="D120" s="114"/>
      <c r="E120" s="114"/>
      <c r="F120" s="114"/>
    </row>
    <row r="121" spans="1:6">
      <c r="A121" s="116" t="s">
        <v>230</v>
      </c>
      <c r="B121" s="114"/>
      <c r="C121" s="114"/>
      <c r="D121" s="114"/>
      <c r="E121" s="114"/>
      <c r="F121" s="114"/>
    </row>
    <row r="127" spans="1:6">
      <c r="A127" s="116" t="s">
        <v>232</v>
      </c>
      <c r="B127" s="114"/>
      <c r="C127" s="114"/>
      <c r="D127" s="114"/>
      <c r="E127" s="114"/>
      <c r="F127" s="114"/>
    </row>
    <row r="128" spans="1:6">
      <c r="A128" s="116" t="s">
        <v>231</v>
      </c>
      <c r="B128" s="114"/>
      <c r="C128" s="114"/>
      <c r="D128" s="114"/>
      <c r="E128" s="114"/>
      <c r="F128" s="114"/>
    </row>
  </sheetData>
  <mergeCells count="48">
    <mergeCell ref="A10:F10"/>
    <mergeCell ref="A1:F5"/>
    <mergeCell ref="A6:F6"/>
    <mergeCell ref="A7:F7"/>
    <mergeCell ref="A8:F8"/>
    <mergeCell ref="A9:F9"/>
    <mergeCell ref="A20:D20"/>
    <mergeCell ref="A11:F11"/>
    <mergeCell ref="A12:F12"/>
    <mergeCell ref="A13:D13"/>
    <mergeCell ref="A14:B14"/>
    <mergeCell ref="C14:D14"/>
    <mergeCell ref="A15:B15"/>
    <mergeCell ref="C15:D15"/>
    <mergeCell ref="A16:B16"/>
    <mergeCell ref="C16:D16"/>
    <mergeCell ref="C17:D17"/>
    <mergeCell ref="C18:D18"/>
    <mergeCell ref="C19:D19"/>
    <mergeCell ref="A68:B68"/>
    <mergeCell ref="A21:D21"/>
    <mergeCell ref="C22:D22"/>
    <mergeCell ref="C23:D23"/>
    <mergeCell ref="C24:D24"/>
    <mergeCell ref="C26:D26"/>
    <mergeCell ref="C27:D27"/>
    <mergeCell ref="C28:D28"/>
    <mergeCell ref="C29:D29"/>
    <mergeCell ref="A30:B30"/>
    <mergeCell ref="A40:B40"/>
    <mergeCell ref="A61:B61"/>
    <mergeCell ref="A114:F114"/>
    <mergeCell ref="A77:B77"/>
    <mergeCell ref="A82:B82"/>
    <mergeCell ref="A92:B92"/>
    <mergeCell ref="A101:D101"/>
    <mergeCell ref="B102:C102"/>
    <mergeCell ref="B103:C103"/>
    <mergeCell ref="B104:C104"/>
    <mergeCell ref="B105:C105"/>
    <mergeCell ref="B106:C106"/>
    <mergeCell ref="B107:C107"/>
    <mergeCell ref="A109:F109"/>
    <mergeCell ref="A115:F115"/>
    <mergeCell ref="A120:F120"/>
    <mergeCell ref="A121:F121"/>
    <mergeCell ref="A127:F127"/>
    <mergeCell ref="A128:F128"/>
  </mergeCells>
  <pageMargins left="0.511811024" right="0.511811024" top="0.78740157499999996" bottom="0.78740157499999996" header="0.31496062000000002" footer="0.31496062000000002"/>
  <pageSetup paperSize="9" scale="5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3CA6-E799-417C-8DA8-369AE4A3D280}">
  <sheetPr>
    <pageSetUpPr fitToPage="1"/>
  </sheetPr>
  <dimension ref="A1:F128"/>
  <sheetViews>
    <sheetView tabSelected="1" topLeftCell="A24" workbookViewId="0">
      <selection activeCell="B41" sqref="B41"/>
    </sheetView>
  </sheetViews>
  <sheetFormatPr defaultRowHeight="12.75"/>
  <cols>
    <col min="1" max="1" width="7.42578125" customWidth="1"/>
    <col min="2" max="2" width="51.85546875" customWidth="1"/>
    <col min="3" max="3" width="14.7109375" customWidth="1"/>
    <col min="4" max="4" width="14.28515625" customWidth="1"/>
    <col min="5" max="5" width="5.140625" customWidth="1"/>
    <col min="6" max="6" width="64" customWidth="1"/>
  </cols>
  <sheetData>
    <row r="1" spans="1:6">
      <c r="A1" s="114"/>
      <c r="B1" s="114"/>
      <c r="C1" s="114"/>
      <c r="D1" s="114"/>
      <c r="E1" s="114"/>
      <c r="F1" s="114"/>
    </row>
    <row r="2" spans="1:6">
      <c r="A2" s="114"/>
      <c r="B2" s="114"/>
      <c r="C2" s="114"/>
      <c r="D2" s="114"/>
      <c r="E2" s="114"/>
      <c r="F2" s="114"/>
    </row>
    <row r="3" spans="1:6">
      <c r="A3" s="114"/>
      <c r="B3" s="114"/>
      <c r="C3" s="114"/>
      <c r="D3" s="114"/>
      <c r="E3" s="114"/>
      <c r="F3" s="114"/>
    </row>
    <row r="4" spans="1:6">
      <c r="A4" s="114"/>
      <c r="B4" s="114"/>
      <c r="C4" s="114"/>
      <c r="D4" s="114"/>
      <c r="E4" s="114"/>
      <c r="F4" s="114"/>
    </row>
    <row r="5" spans="1:6">
      <c r="A5" s="114"/>
      <c r="B5" s="114"/>
      <c r="C5" s="114"/>
      <c r="D5" s="114"/>
      <c r="E5" s="114"/>
      <c r="F5" s="114"/>
    </row>
    <row r="6" spans="1:6">
      <c r="A6" s="115" t="s">
        <v>92</v>
      </c>
      <c r="B6" s="115"/>
      <c r="C6" s="115"/>
      <c r="D6" s="115"/>
      <c r="E6" s="115"/>
      <c r="F6" s="115"/>
    </row>
    <row r="7" spans="1:6">
      <c r="A7" s="115" t="s">
        <v>94</v>
      </c>
      <c r="B7" s="115"/>
      <c r="C7" s="115"/>
      <c r="D7" s="115"/>
      <c r="E7" s="115"/>
      <c r="F7" s="115"/>
    </row>
    <row r="8" spans="1:6">
      <c r="A8" s="115" t="s">
        <v>192</v>
      </c>
      <c r="B8" s="115"/>
      <c r="C8" s="115"/>
      <c r="D8" s="115"/>
      <c r="E8" s="115"/>
      <c r="F8" s="115"/>
    </row>
    <row r="9" spans="1:6">
      <c r="A9" s="115" t="s">
        <v>193</v>
      </c>
      <c r="B9" s="115"/>
      <c r="C9" s="115"/>
      <c r="D9" s="115"/>
      <c r="E9" s="115"/>
      <c r="F9" s="115"/>
    </row>
    <row r="10" spans="1:6" ht="13.5">
      <c r="A10" s="130" t="s">
        <v>194</v>
      </c>
      <c r="B10" s="130"/>
      <c r="C10" s="130"/>
      <c r="D10" s="130"/>
      <c r="E10" s="130"/>
      <c r="F10" s="130"/>
    </row>
    <row r="11" spans="1:6" ht="13.5" thickBot="1">
      <c r="A11" s="115"/>
      <c r="B11" s="115"/>
      <c r="C11" s="115"/>
      <c r="D11" s="115"/>
      <c r="E11" s="115"/>
      <c r="F11" s="115"/>
    </row>
    <row r="12" spans="1:6" ht="16.5" thickBot="1">
      <c r="A12" s="118" t="s">
        <v>93</v>
      </c>
      <c r="B12" s="119"/>
      <c r="C12" s="119"/>
      <c r="D12" s="119"/>
      <c r="E12" s="119"/>
      <c r="F12" s="120"/>
    </row>
    <row r="13" spans="1:6" ht="13.5" thickBot="1">
      <c r="A13" s="127" t="s">
        <v>170</v>
      </c>
      <c r="B13" s="127"/>
      <c r="C13" s="127"/>
      <c r="D13" s="127"/>
      <c r="E13" s="1"/>
      <c r="F13" s="60" t="s">
        <v>135</v>
      </c>
    </row>
    <row r="14" spans="1:6" ht="13.5" thickBot="1">
      <c r="A14" s="121" t="s">
        <v>0</v>
      </c>
      <c r="B14" s="121"/>
      <c r="C14" s="122" t="s">
        <v>248</v>
      </c>
      <c r="D14" s="122"/>
      <c r="E14" s="1"/>
      <c r="F14" s="61" t="s">
        <v>2</v>
      </c>
    </row>
    <row r="15" spans="1:6" ht="13.5" thickBot="1">
      <c r="A15" s="125" t="s">
        <v>171</v>
      </c>
      <c r="B15" s="125"/>
      <c r="C15" s="123" t="s">
        <v>249</v>
      </c>
      <c r="D15" s="123"/>
      <c r="E15" s="1"/>
      <c r="F15" s="61" t="s">
        <v>5</v>
      </c>
    </row>
    <row r="16" spans="1:6" ht="13.5" thickBot="1">
      <c r="A16" s="121" t="s">
        <v>1</v>
      </c>
      <c r="B16" s="121"/>
      <c r="C16" s="124"/>
      <c r="D16" s="124"/>
      <c r="E16" s="1"/>
      <c r="F16" s="61" t="s">
        <v>8</v>
      </c>
    </row>
    <row r="17" spans="1:6" ht="13.5" thickBot="1">
      <c r="A17" s="11" t="s">
        <v>3</v>
      </c>
      <c r="B17" s="23" t="s">
        <v>4</v>
      </c>
      <c r="C17" s="124"/>
      <c r="D17" s="124"/>
      <c r="E17" s="1"/>
      <c r="F17" s="61" t="s">
        <v>11</v>
      </c>
    </row>
    <row r="18" spans="1:6" ht="13.5" thickBot="1">
      <c r="A18" s="11" t="s">
        <v>6</v>
      </c>
      <c r="B18" s="23" t="s">
        <v>7</v>
      </c>
      <c r="C18" s="122" t="s">
        <v>95</v>
      </c>
      <c r="D18" s="122"/>
      <c r="E18" s="1"/>
      <c r="F18" s="61" t="s">
        <v>12</v>
      </c>
    </row>
    <row r="19" spans="1:6" ht="13.5" thickBot="1">
      <c r="A19" s="11" t="s">
        <v>9</v>
      </c>
      <c r="B19" s="23" t="s">
        <v>10</v>
      </c>
      <c r="C19" s="122" t="s">
        <v>177</v>
      </c>
      <c r="D19" s="122"/>
      <c r="E19" s="1"/>
      <c r="F19" s="61" t="s">
        <v>13</v>
      </c>
    </row>
    <row r="20" spans="1:6" ht="13.5" thickBot="1">
      <c r="A20" s="128"/>
      <c r="B20" s="128"/>
      <c r="C20" s="128"/>
      <c r="D20" s="128"/>
      <c r="E20" s="1"/>
      <c r="F20" s="61" t="s">
        <v>15</v>
      </c>
    </row>
    <row r="21" spans="1:6" ht="13.5" thickBot="1">
      <c r="A21" s="127" t="s">
        <v>14</v>
      </c>
      <c r="B21" s="127"/>
      <c r="C21" s="127"/>
      <c r="D21" s="127"/>
      <c r="E21" s="1"/>
      <c r="F21" s="61" t="s">
        <v>17</v>
      </c>
    </row>
    <row r="22" spans="1:6" ht="13.5" thickBot="1">
      <c r="A22" s="11">
        <v>1</v>
      </c>
      <c r="B22" s="25" t="s">
        <v>16</v>
      </c>
      <c r="C22" s="129" t="s">
        <v>96</v>
      </c>
      <c r="D22" s="129"/>
      <c r="E22" s="1"/>
      <c r="F22" s="61" t="s">
        <v>19</v>
      </c>
    </row>
    <row r="23" spans="1:6" ht="13.5" thickBot="1">
      <c r="A23" s="11">
        <v>2</v>
      </c>
      <c r="B23" s="25" t="s">
        <v>18</v>
      </c>
      <c r="C23" s="131">
        <v>5143</v>
      </c>
      <c r="D23" s="131"/>
      <c r="E23" s="2"/>
      <c r="F23" s="61" t="s">
        <v>20</v>
      </c>
    </row>
    <row r="24" spans="1:6" ht="13.5" thickBot="1">
      <c r="A24" s="11">
        <v>3</v>
      </c>
      <c r="B24" s="25" t="s">
        <v>97</v>
      </c>
      <c r="C24" s="132">
        <v>1653.58</v>
      </c>
      <c r="D24" s="132"/>
      <c r="E24" s="1"/>
      <c r="F24" s="61" t="s">
        <v>21</v>
      </c>
    </row>
    <row r="25" spans="1:6" ht="13.5" thickBot="1">
      <c r="A25" s="11">
        <v>4</v>
      </c>
      <c r="B25" s="25" t="s">
        <v>98</v>
      </c>
      <c r="C25" s="26"/>
      <c r="D25" s="26"/>
      <c r="E25" s="1"/>
      <c r="F25" s="61" t="s">
        <v>23</v>
      </c>
    </row>
    <row r="26" spans="1:6" ht="13.5" thickBot="1">
      <c r="A26" s="11">
        <v>5</v>
      </c>
      <c r="B26" s="25" t="s">
        <v>178</v>
      </c>
      <c r="C26" s="133">
        <v>1518</v>
      </c>
      <c r="D26" s="133"/>
      <c r="E26" s="1"/>
      <c r="F26" s="61" t="s">
        <v>25</v>
      </c>
    </row>
    <row r="27" spans="1:6" ht="13.5" thickBot="1">
      <c r="A27" s="16">
        <v>6</v>
      </c>
      <c r="B27" s="25" t="s">
        <v>22</v>
      </c>
      <c r="C27" s="124" t="s">
        <v>91</v>
      </c>
      <c r="D27" s="124"/>
      <c r="E27" s="1"/>
      <c r="F27" s="61" t="s">
        <v>27</v>
      </c>
    </row>
    <row r="28" spans="1:6" ht="13.5" thickBot="1">
      <c r="A28" s="16">
        <v>7</v>
      </c>
      <c r="B28" s="27" t="s">
        <v>24</v>
      </c>
      <c r="C28" s="126">
        <v>22</v>
      </c>
      <c r="D28" s="126"/>
      <c r="E28" s="1"/>
      <c r="F28" s="61" t="s">
        <v>173</v>
      </c>
    </row>
    <row r="29" spans="1:6" ht="13.5" thickBot="1">
      <c r="A29" s="16">
        <v>8</v>
      </c>
      <c r="B29" s="27" t="s">
        <v>26</v>
      </c>
      <c r="C29" s="126" t="s">
        <v>278</v>
      </c>
      <c r="D29" s="126"/>
      <c r="E29" s="1"/>
      <c r="F29" s="61" t="s">
        <v>157</v>
      </c>
    </row>
    <row r="30" spans="1:6" ht="13.5" thickBot="1">
      <c r="A30" s="127" t="s">
        <v>28</v>
      </c>
      <c r="B30" s="127"/>
      <c r="C30" s="28" t="s">
        <v>29</v>
      </c>
      <c r="D30" s="28" t="s">
        <v>30</v>
      </c>
      <c r="E30" s="1"/>
      <c r="F30" s="22" t="s">
        <v>31</v>
      </c>
    </row>
    <row r="31" spans="1:6" ht="13.5" thickBot="1">
      <c r="A31" s="29" t="s">
        <v>32</v>
      </c>
      <c r="B31" s="24" t="s">
        <v>33</v>
      </c>
      <c r="C31" s="30"/>
      <c r="D31" s="73">
        <f>SUM(D32:D35)</f>
        <v>1984.2959999999998</v>
      </c>
      <c r="E31" s="1"/>
      <c r="F31" s="62" t="s">
        <v>111</v>
      </c>
    </row>
    <row r="32" spans="1:6" ht="13.5" thickBot="1">
      <c r="A32" s="11" t="s">
        <v>3</v>
      </c>
      <c r="B32" s="25" t="s">
        <v>34</v>
      </c>
      <c r="C32" s="25"/>
      <c r="D32" s="26">
        <v>1653.58</v>
      </c>
      <c r="E32" s="1"/>
      <c r="F32" s="61" t="s">
        <v>99</v>
      </c>
    </row>
    <row r="33" spans="1:6" ht="13.5" thickBot="1">
      <c r="A33" s="11" t="s">
        <v>6</v>
      </c>
      <c r="B33" s="32" t="s">
        <v>35</v>
      </c>
      <c r="C33" s="33"/>
      <c r="D33" s="34">
        <f>C33*D32</f>
        <v>0</v>
      </c>
      <c r="E33" s="1"/>
      <c r="F33" s="61" t="s">
        <v>108</v>
      </c>
    </row>
    <row r="34" spans="1:6" ht="13.5" thickBot="1">
      <c r="A34" s="11" t="s">
        <v>9</v>
      </c>
      <c r="B34" s="32" t="s">
        <v>90</v>
      </c>
      <c r="C34" s="33"/>
      <c r="D34" s="34">
        <f>(D32+D33)/220*8*15*C34</f>
        <v>0</v>
      </c>
      <c r="E34" s="1"/>
      <c r="F34" s="61" t="s">
        <v>108</v>
      </c>
    </row>
    <row r="35" spans="1:6" ht="13.5" thickBot="1">
      <c r="A35" s="11" t="s">
        <v>36</v>
      </c>
      <c r="B35" s="25" t="s">
        <v>153</v>
      </c>
      <c r="C35" s="35">
        <v>0.2</v>
      </c>
      <c r="D35" s="34">
        <f>D32*C35</f>
        <v>330.71600000000001</v>
      </c>
      <c r="E35" s="1"/>
      <c r="F35" s="61" t="s">
        <v>152</v>
      </c>
    </row>
    <row r="36" spans="1:6" ht="13.5" thickBot="1">
      <c r="A36" s="29" t="s">
        <v>37</v>
      </c>
      <c r="B36" s="24" t="s">
        <v>38</v>
      </c>
      <c r="C36" s="30"/>
      <c r="D36" s="36">
        <f>SUM(D37:D38)</f>
        <v>663.41629599999999</v>
      </c>
      <c r="E36" s="1"/>
      <c r="F36" s="62" t="s">
        <v>112</v>
      </c>
    </row>
    <row r="37" spans="1:6" ht="13.5" thickBot="1">
      <c r="A37" s="11" t="s">
        <v>3</v>
      </c>
      <c r="B37" s="32" t="s">
        <v>39</v>
      </c>
      <c r="C37" s="33"/>
      <c r="D37" s="34">
        <f>(D32+D33)/220*C28*C37</f>
        <v>0</v>
      </c>
      <c r="E37" s="1"/>
      <c r="F37" s="61" t="s">
        <v>108</v>
      </c>
    </row>
    <row r="38" spans="1:6" ht="13.5" thickBot="1">
      <c r="A38" s="11" t="s">
        <v>6</v>
      </c>
      <c r="B38" s="32" t="s">
        <v>40</v>
      </c>
      <c r="C38" s="74">
        <v>0.4012</v>
      </c>
      <c r="D38" s="34">
        <f>D32*C38</f>
        <v>663.41629599999999</v>
      </c>
      <c r="E38" s="3"/>
      <c r="F38" s="61" t="s">
        <v>108</v>
      </c>
    </row>
    <row r="39" spans="1:6" ht="13.5" thickBot="1">
      <c r="A39" s="29"/>
      <c r="B39" s="24" t="s">
        <v>41</v>
      </c>
      <c r="C39" s="30"/>
      <c r="D39" s="36">
        <f>D31+D36</f>
        <v>2647.7122959999997</v>
      </c>
      <c r="E39" s="1"/>
      <c r="F39" s="62" t="s">
        <v>109</v>
      </c>
    </row>
    <row r="40" spans="1:6" ht="13.5" thickBot="1">
      <c r="A40" s="127" t="s">
        <v>42</v>
      </c>
      <c r="B40" s="127"/>
      <c r="C40" s="28" t="s">
        <v>29</v>
      </c>
      <c r="D40" s="28" t="s">
        <v>30</v>
      </c>
      <c r="E40" s="1"/>
      <c r="F40" s="22" t="s">
        <v>31</v>
      </c>
    </row>
    <row r="41" spans="1:6" ht="13.5" thickBot="1">
      <c r="A41" s="29" t="s">
        <v>43</v>
      </c>
      <c r="B41" s="24" t="s">
        <v>290</v>
      </c>
      <c r="C41" s="30"/>
      <c r="D41" s="36">
        <f>SUM(D42:D43)</f>
        <v>540.92762207279986</v>
      </c>
      <c r="E41" s="3"/>
      <c r="F41" s="62" t="s">
        <v>112</v>
      </c>
    </row>
    <row r="42" spans="1:6" ht="13.5" thickBot="1">
      <c r="A42" s="15" t="s">
        <v>3</v>
      </c>
      <c r="B42" s="27" t="s">
        <v>44</v>
      </c>
      <c r="C42" s="79">
        <v>8.3299999999999999E-2</v>
      </c>
      <c r="D42" s="37">
        <f>C42*D39</f>
        <v>220.55443425679996</v>
      </c>
      <c r="E42" s="1"/>
      <c r="F42" s="63" t="s">
        <v>45</v>
      </c>
    </row>
    <row r="43" spans="1:6" ht="13.5" thickBot="1">
      <c r="A43" s="15" t="s">
        <v>6</v>
      </c>
      <c r="B43" s="27" t="s">
        <v>46</v>
      </c>
      <c r="C43" s="79">
        <v>0.121</v>
      </c>
      <c r="D43" s="37">
        <f>C43*D39</f>
        <v>320.37318781599993</v>
      </c>
      <c r="E43" s="1"/>
      <c r="F43" s="63" t="s">
        <v>47</v>
      </c>
    </row>
    <row r="44" spans="1:6" ht="13.5" thickBot="1">
      <c r="A44" s="29" t="s">
        <v>48</v>
      </c>
      <c r="B44" s="24" t="s">
        <v>49</v>
      </c>
      <c r="C44" s="38">
        <f>SUM(C45:C52)</f>
        <v>0.3680000000000001</v>
      </c>
      <c r="D44" s="36">
        <f>SUM(D45:D52)</f>
        <v>1173.4194898507901</v>
      </c>
      <c r="E44" s="1"/>
      <c r="F44" s="62" t="s">
        <v>113</v>
      </c>
    </row>
    <row r="45" spans="1:6" ht="13.5" thickBot="1">
      <c r="A45" s="15" t="s">
        <v>3</v>
      </c>
      <c r="B45" s="23" t="s">
        <v>50</v>
      </c>
      <c r="C45" s="33">
        <v>0.2</v>
      </c>
      <c r="D45" s="34">
        <f>(D39+D41)*C45</f>
        <v>637.72798361455989</v>
      </c>
      <c r="E45" s="1"/>
      <c r="F45" s="61" t="str">
        <f>"(RIE+BA)*20%"</f>
        <v>(RIE+BA)*20%</v>
      </c>
    </row>
    <row r="46" spans="1:6" ht="13.5" thickBot="1">
      <c r="A46" s="15" t="s">
        <v>6</v>
      </c>
      <c r="B46" s="23" t="s">
        <v>51</v>
      </c>
      <c r="C46" s="33">
        <v>0.08</v>
      </c>
      <c r="D46" s="34">
        <f>(D39+D41)*C46</f>
        <v>255.09119344582396</v>
      </c>
      <c r="E46" s="1"/>
      <c r="F46" s="61" t="str">
        <f>"(RIE+BA)*8%"</f>
        <v>(RIE+BA)*8%</v>
      </c>
    </row>
    <row r="47" spans="1:6" ht="13.5" thickBot="1">
      <c r="A47" s="15" t="s">
        <v>9</v>
      </c>
      <c r="B47" s="23" t="s">
        <v>52</v>
      </c>
      <c r="C47" s="33">
        <v>2.5000000000000001E-2</v>
      </c>
      <c r="D47" s="34">
        <f>(D39+D41)*C47</f>
        <v>79.715997951819986</v>
      </c>
      <c r="E47" s="1"/>
      <c r="F47" s="61" t="str">
        <f>"(RIE+BA)*2,50%"</f>
        <v>(RIE+BA)*2,50%</v>
      </c>
    </row>
    <row r="48" spans="1:6" ht="13.5" thickBot="1">
      <c r="A48" s="15" t="s">
        <v>36</v>
      </c>
      <c r="B48" s="23" t="s">
        <v>252</v>
      </c>
      <c r="C48" s="39">
        <v>0.03</v>
      </c>
      <c r="D48" s="34">
        <f>(D39+D41)*C48</f>
        <v>95.659197542183975</v>
      </c>
      <c r="E48" s="1"/>
      <c r="F48" s="61" t="str">
        <f>"(RIE+BA)*3,00%"</f>
        <v>(RIE+BA)*3,00%</v>
      </c>
    </row>
    <row r="49" spans="1:6" ht="13.5" thickBot="1">
      <c r="A49" s="15" t="s">
        <v>53</v>
      </c>
      <c r="B49" s="23" t="s">
        <v>54</v>
      </c>
      <c r="C49" s="33">
        <v>1.4999999999999999E-2</v>
      </c>
      <c r="D49" s="34">
        <f>(D39+D41)*C49</f>
        <v>47.829598771091987</v>
      </c>
      <c r="E49" s="1"/>
      <c r="F49" s="61" t="str">
        <f>"(RIE+BA)*1,50%"</f>
        <v>(RIE+BA)*1,50%</v>
      </c>
    </row>
    <row r="50" spans="1:6" ht="13.5" thickBot="1">
      <c r="A50" s="15" t="s">
        <v>55</v>
      </c>
      <c r="B50" s="23" t="s">
        <v>56</v>
      </c>
      <c r="C50" s="33">
        <v>0.01</v>
      </c>
      <c r="D50" s="34">
        <f>(D39+D41)*C50</f>
        <v>31.886399180727995</v>
      </c>
      <c r="E50" s="1"/>
      <c r="F50" s="61" t="str">
        <f>"(RIE+BA)*1,00%"</f>
        <v>(RIE+BA)*1,00%</v>
      </c>
    </row>
    <row r="51" spans="1:6" ht="13.5" thickBot="1">
      <c r="A51" s="15" t="s">
        <v>57</v>
      </c>
      <c r="B51" s="23" t="s">
        <v>58</v>
      </c>
      <c r="C51" s="33">
        <v>6.0000000000000001E-3</v>
      </c>
      <c r="D51" s="34">
        <f>(D39+D41)*C51</f>
        <v>19.131839508436798</v>
      </c>
      <c r="E51" s="1"/>
      <c r="F51" s="61" t="str">
        <f>"(RIE+BA)*0,60%"</f>
        <v>(RIE+BA)*0,60%</v>
      </c>
    </row>
    <row r="52" spans="1:6" ht="13.5" thickBot="1">
      <c r="A52" s="15" t="s">
        <v>59</v>
      </c>
      <c r="B52" s="23" t="s">
        <v>60</v>
      </c>
      <c r="C52" s="33">
        <v>2E-3</v>
      </c>
      <c r="D52" s="34">
        <f>(D39+D41)*C52</f>
        <v>6.3772798361455987</v>
      </c>
      <c r="E52" s="1"/>
      <c r="F52" s="61" t="str">
        <f>"(RIE+BA)*0,20%"</f>
        <v>(RIE+BA)*0,20%</v>
      </c>
    </row>
    <row r="53" spans="1:6" ht="13.5" thickBot="1">
      <c r="A53" s="29" t="s">
        <v>61</v>
      </c>
      <c r="B53" s="24" t="s">
        <v>62</v>
      </c>
      <c r="C53" s="29"/>
      <c r="D53" s="36">
        <f>SUM(D54:D59)</f>
        <v>597.8696000000001</v>
      </c>
      <c r="E53" s="1"/>
      <c r="F53" s="62" t="s">
        <v>114</v>
      </c>
    </row>
    <row r="54" spans="1:6" ht="13.5" thickBot="1">
      <c r="A54" s="15" t="s">
        <v>3</v>
      </c>
      <c r="B54" s="23" t="s">
        <v>63</v>
      </c>
      <c r="C54" s="40">
        <v>5</v>
      </c>
      <c r="D54" s="34">
        <f>IF(C54=0,0,C54*2*C28-(D32*C55))</f>
        <v>120.7852</v>
      </c>
      <c r="E54" s="1"/>
      <c r="F54" s="61" t="s">
        <v>180</v>
      </c>
    </row>
    <row r="55" spans="1:6" ht="13.5" thickBot="1">
      <c r="A55" s="70"/>
      <c r="B55" s="23" t="s">
        <v>64</v>
      </c>
      <c r="C55" s="41">
        <v>0.06</v>
      </c>
      <c r="D55" s="42"/>
      <c r="E55" s="1"/>
      <c r="F55" s="64" t="s">
        <v>133</v>
      </c>
    </row>
    <row r="56" spans="1:6" ht="13.5" thickBot="1">
      <c r="A56" s="15" t="s">
        <v>6</v>
      </c>
      <c r="B56" s="23" t="s">
        <v>65</v>
      </c>
      <c r="C56" s="40">
        <v>25.42</v>
      </c>
      <c r="D56" s="43">
        <f>C56*C28*(1-C57)</f>
        <v>452.98440000000005</v>
      </c>
      <c r="E56" s="1"/>
      <c r="F56" s="65" t="s">
        <v>179</v>
      </c>
    </row>
    <row r="57" spans="1:6" ht="13.5" thickBot="1">
      <c r="A57" s="70"/>
      <c r="B57" s="23" t="s">
        <v>66</v>
      </c>
      <c r="C57" s="41">
        <v>0.19</v>
      </c>
      <c r="D57" s="42"/>
      <c r="E57" s="4"/>
      <c r="F57" s="64" t="s">
        <v>134</v>
      </c>
    </row>
    <row r="58" spans="1:6" ht="13.5" thickBot="1">
      <c r="A58" s="15" t="s">
        <v>9</v>
      </c>
      <c r="B58" s="23" t="s">
        <v>67</v>
      </c>
      <c r="C58" s="44"/>
      <c r="D58" s="34">
        <f>C58</f>
        <v>0</v>
      </c>
      <c r="E58" s="1"/>
      <c r="F58" s="61" t="s">
        <v>108</v>
      </c>
    </row>
    <row r="59" spans="1:6" ht="13.5" thickBot="1">
      <c r="A59" s="15" t="s">
        <v>36</v>
      </c>
      <c r="B59" s="23" t="s">
        <v>233</v>
      </c>
      <c r="C59" s="34"/>
      <c r="D59" s="45">
        <v>24.1</v>
      </c>
      <c r="E59" s="1"/>
      <c r="F59" s="66" t="s">
        <v>108</v>
      </c>
    </row>
    <row r="60" spans="1:6" ht="13.5" thickBot="1">
      <c r="A60" s="29"/>
      <c r="B60" s="24" t="s">
        <v>68</v>
      </c>
      <c r="C60" s="30"/>
      <c r="D60" s="36">
        <f>SUM(D41,D44,D53)</f>
        <v>2312.2167119235901</v>
      </c>
      <c r="E60" s="1"/>
      <c r="F60" s="62" t="s">
        <v>110</v>
      </c>
    </row>
    <row r="61" spans="1:6" ht="13.5" thickBot="1">
      <c r="A61" s="127" t="s">
        <v>69</v>
      </c>
      <c r="B61" s="127"/>
      <c r="C61" s="28" t="s">
        <v>29</v>
      </c>
      <c r="D61" s="28" t="s">
        <v>30</v>
      </c>
      <c r="E61" s="1"/>
      <c r="F61" s="22" t="s">
        <v>31</v>
      </c>
    </row>
    <row r="62" spans="1:6" ht="13.5" thickBot="1">
      <c r="A62" s="15" t="s">
        <v>115</v>
      </c>
      <c r="B62" s="23" t="s">
        <v>71</v>
      </c>
      <c r="C62" s="79">
        <v>4.1999999999999997E-3</v>
      </c>
      <c r="D62" s="34">
        <f>D39*C62</f>
        <v>11.120391643199998</v>
      </c>
      <c r="E62" s="1"/>
      <c r="F62" s="61" t="s">
        <v>284</v>
      </c>
    </row>
    <row r="63" spans="1:6" ht="13.5" thickBot="1">
      <c r="A63" s="15" t="s">
        <v>116</v>
      </c>
      <c r="B63" s="23" t="s">
        <v>72</v>
      </c>
      <c r="C63" s="79">
        <v>2.9999999999999997E-4</v>
      </c>
      <c r="D63" s="34">
        <f>D39*C63</f>
        <v>0.79431368879999986</v>
      </c>
      <c r="E63" s="1"/>
      <c r="F63" s="61" t="s">
        <v>285</v>
      </c>
    </row>
    <row r="64" spans="1:6" ht="13.5" thickBot="1">
      <c r="A64" s="15" t="s">
        <v>117</v>
      </c>
      <c r="B64" s="23" t="s">
        <v>73</v>
      </c>
      <c r="C64" s="79">
        <v>1.9400000000000001E-2</v>
      </c>
      <c r="D64" s="34">
        <f>D39*C64</f>
        <v>51.365618542399993</v>
      </c>
      <c r="E64" s="1"/>
      <c r="F64" s="61" t="s">
        <v>286</v>
      </c>
    </row>
    <row r="65" spans="1:6" ht="13.5" thickBot="1">
      <c r="A65" s="15" t="s">
        <v>118</v>
      </c>
      <c r="B65" s="23" t="s">
        <v>74</v>
      </c>
      <c r="C65" s="79">
        <v>7.1999999999999998E-3</v>
      </c>
      <c r="D65" s="34">
        <f>D39*C65</f>
        <v>19.063528531199996</v>
      </c>
      <c r="E65" s="1"/>
      <c r="F65" s="61" t="s">
        <v>287</v>
      </c>
    </row>
    <row r="66" spans="1:6" ht="13.5" thickBot="1">
      <c r="A66" s="15" t="s">
        <v>119</v>
      </c>
      <c r="B66" s="23" t="s">
        <v>75</v>
      </c>
      <c r="C66" s="79">
        <v>3.44E-2</v>
      </c>
      <c r="D66" s="34">
        <f>D39*C66</f>
        <v>91.08130298239999</v>
      </c>
      <c r="E66" s="1"/>
      <c r="F66" s="61" t="s">
        <v>288</v>
      </c>
    </row>
    <row r="67" spans="1:6" ht="13.5" thickBot="1">
      <c r="A67" s="46"/>
      <c r="B67" s="24" t="s">
        <v>70</v>
      </c>
      <c r="C67" s="38">
        <f>SUM(C62:C66)</f>
        <v>6.5500000000000003E-2</v>
      </c>
      <c r="D67" s="36">
        <f>SUM(D62:D66)</f>
        <v>173.42515538799998</v>
      </c>
      <c r="E67" s="3"/>
      <c r="F67" s="62" t="s">
        <v>120</v>
      </c>
    </row>
    <row r="68" spans="1:6" ht="13.5" thickBot="1">
      <c r="A68" s="127" t="s">
        <v>76</v>
      </c>
      <c r="B68" s="127"/>
      <c r="C68" s="10" t="s">
        <v>143</v>
      </c>
      <c r="D68" s="28" t="s">
        <v>30</v>
      </c>
      <c r="E68" s="1"/>
      <c r="F68" s="22" t="s">
        <v>31</v>
      </c>
    </row>
    <row r="69" spans="1:6" ht="13.5" thickBot="1">
      <c r="A69" s="15"/>
      <c r="B69" s="23" t="s">
        <v>251</v>
      </c>
      <c r="C69" s="15"/>
      <c r="D69" s="45">
        <f>(D39+(D44-D43-D42)+D67)</f>
        <v>3453.6293191659897</v>
      </c>
      <c r="E69" s="1"/>
      <c r="F69" s="66"/>
    </row>
    <row r="70" spans="1:6" ht="13.5" thickBot="1">
      <c r="A70" s="15" t="s">
        <v>121</v>
      </c>
      <c r="B70" s="23" t="s">
        <v>77</v>
      </c>
      <c r="C70" s="79">
        <v>1.01E-2</v>
      </c>
      <c r="D70" s="34">
        <f>D69*C70</f>
        <v>34.881656123576498</v>
      </c>
      <c r="E70" s="1"/>
      <c r="F70" s="61" t="s">
        <v>279</v>
      </c>
    </row>
    <row r="71" spans="1:6" ht="13.5" thickBot="1">
      <c r="A71" s="15" t="s">
        <v>122</v>
      </c>
      <c r="B71" s="23" t="s">
        <v>144</v>
      </c>
      <c r="C71" s="79">
        <v>2.2200000000000001E-2</v>
      </c>
      <c r="D71" s="34">
        <f>D69*C71</f>
        <v>76.670570885484977</v>
      </c>
      <c r="E71" s="1"/>
      <c r="F71" s="61" t="s">
        <v>280</v>
      </c>
    </row>
    <row r="72" spans="1:6" ht="13.5" thickBot="1">
      <c r="A72" s="15" t="s">
        <v>123</v>
      </c>
      <c r="B72" s="23" t="s">
        <v>145</v>
      </c>
      <c r="C72" s="79">
        <v>2.0000000000000001E-4</v>
      </c>
      <c r="D72" s="34">
        <f>D69*C72</f>
        <v>0.69072586383319801</v>
      </c>
      <c r="E72" s="1"/>
      <c r="F72" s="61" t="s">
        <v>281</v>
      </c>
    </row>
    <row r="73" spans="1:6" ht="13.5" thickBot="1">
      <c r="A73" s="15" t="s">
        <v>124</v>
      </c>
      <c r="B73" s="23" t="s">
        <v>146</v>
      </c>
      <c r="C73" s="79">
        <v>4.0000000000000002E-4</v>
      </c>
      <c r="D73" s="34">
        <f>C73*D69</f>
        <v>1.381451727666396</v>
      </c>
      <c r="E73" s="1"/>
      <c r="F73" s="61" t="s">
        <v>282</v>
      </c>
    </row>
    <row r="74" spans="1:6" ht="13.5" thickBot="1">
      <c r="A74" s="15" t="s">
        <v>125</v>
      </c>
      <c r="B74" s="23" t="s">
        <v>147</v>
      </c>
      <c r="C74" s="79">
        <v>1.4E-3</v>
      </c>
      <c r="D74" s="34">
        <f>C74*D69</f>
        <v>4.8350810468323857</v>
      </c>
      <c r="E74" s="1"/>
      <c r="F74" s="61" t="s">
        <v>283</v>
      </c>
    </row>
    <row r="75" spans="1:6" ht="13.5" thickBot="1">
      <c r="A75" s="15" t="s">
        <v>126</v>
      </c>
      <c r="B75" s="23" t="s">
        <v>250</v>
      </c>
      <c r="C75" s="79">
        <v>0</v>
      </c>
      <c r="D75" s="34">
        <f>D69*C75</f>
        <v>0</v>
      </c>
      <c r="E75" s="1"/>
      <c r="F75" s="61"/>
    </row>
    <row r="76" spans="1:6" ht="13.5" thickBot="1">
      <c r="A76" s="29"/>
      <c r="B76" s="24" t="s">
        <v>107</v>
      </c>
      <c r="C76" s="24"/>
      <c r="D76" s="47">
        <f>SUM(D70:D72)</f>
        <v>112.24295287289468</v>
      </c>
      <c r="E76" s="1"/>
      <c r="F76" s="67" t="s">
        <v>148</v>
      </c>
    </row>
    <row r="77" spans="1:6" ht="13.5" thickBot="1">
      <c r="A77" s="127" t="s">
        <v>78</v>
      </c>
      <c r="B77" s="127"/>
      <c r="C77" s="28" t="s">
        <v>29</v>
      </c>
      <c r="D77" s="28" t="s">
        <v>30</v>
      </c>
      <c r="E77" s="1"/>
      <c r="F77" s="22" t="s">
        <v>31</v>
      </c>
    </row>
    <row r="78" spans="1:6" ht="13.5" thickBot="1">
      <c r="A78" s="15" t="s">
        <v>127</v>
      </c>
      <c r="B78" s="23" t="s">
        <v>102</v>
      </c>
      <c r="C78" s="40" t="s">
        <v>253</v>
      </c>
      <c r="D78" s="34">
        <f>Uniformes!E57</f>
        <v>113.40166666666669</v>
      </c>
      <c r="E78" s="1"/>
      <c r="F78" s="61" t="s">
        <v>103</v>
      </c>
    </row>
    <row r="79" spans="1:6" ht="13.5" thickBot="1">
      <c r="A79" s="15" t="s">
        <v>128</v>
      </c>
      <c r="B79" s="23" t="s">
        <v>100</v>
      </c>
      <c r="C79" s="40" t="s">
        <v>254</v>
      </c>
      <c r="D79" s="34">
        <f>Materiais!E93</f>
        <v>0</v>
      </c>
      <c r="E79" s="1"/>
      <c r="F79" s="61" t="s">
        <v>104</v>
      </c>
    </row>
    <row r="80" spans="1:6" ht="13.5" thickBot="1">
      <c r="A80" s="15" t="s">
        <v>129</v>
      </c>
      <c r="B80" s="23" t="s">
        <v>101</v>
      </c>
      <c r="C80" s="34" t="s">
        <v>255</v>
      </c>
      <c r="D80" s="34">
        <f>Equipamentos!G45</f>
        <v>0</v>
      </c>
      <c r="E80" s="1"/>
      <c r="F80" s="61" t="s">
        <v>105</v>
      </c>
    </row>
    <row r="81" spans="1:6" ht="13.5" thickBot="1">
      <c r="A81" s="48"/>
      <c r="B81" s="24" t="s">
        <v>79</v>
      </c>
      <c r="C81" s="24"/>
      <c r="D81" s="36">
        <f>SUM(D78:D80)</f>
        <v>113.40166666666669</v>
      </c>
      <c r="E81" s="1"/>
      <c r="F81" s="62" t="s">
        <v>130</v>
      </c>
    </row>
    <row r="82" spans="1:6" ht="13.5" thickBot="1">
      <c r="A82" s="134" t="s">
        <v>80</v>
      </c>
      <c r="B82" s="134"/>
      <c r="C82" s="49" t="s">
        <v>29</v>
      </c>
      <c r="D82" s="49" t="s">
        <v>30</v>
      </c>
      <c r="E82" s="1"/>
      <c r="F82" s="22" t="s">
        <v>31</v>
      </c>
    </row>
    <row r="83" spans="1:6" ht="13.5" thickBot="1">
      <c r="A83" s="15"/>
      <c r="B83" s="23" t="s">
        <v>158</v>
      </c>
      <c r="C83" s="50" t="s">
        <v>81</v>
      </c>
      <c r="D83" s="34">
        <f>D39+D60+D67+D76+D81</f>
        <v>5358.9987828511512</v>
      </c>
      <c r="E83" s="1"/>
      <c r="F83" s="61" t="s">
        <v>131</v>
      </c>
    </row>
    <row r="84" spans="1:6" ht="13.5" thickBot="1">
      <c r="A84" s="15" t="s">
        <v>82</v>
      </c>
      <c r="B84" s="23" t="s">
        <v>159</v>
      </c>
      <c r="C84" s="51">
        <v>0</v>
      </c>
      <c r="D84" s="34">
        <f>D83*C84</f>
        <v>0</v>
      </c>
      <c r="E84" s="1"/>
      <c r="F84" s="61" t="str">
        <f>"BCI*Percentual de custos com encarregado"</f>
        <v>BCI*Percentual de custos com encarregado</v>
      </c>
    </row>
    <row r="85" spans="1:6" ht="13.5" thickBot="1">
      <c r="A85" s="52" t="s">
        <v>83</v>
      </c>
      <c r="B85" s="53" t="s">
        <v>160</v>
      </c>
      <c r="C85" s="54">
        <v>0.05</v>
      </c>
      <c r="D85" s="34">
        <f>(D83+D84)*C85</f>
        <v>267.94993914255758</v>
      </c>
      <c r="E85" s="1"/>
      <c r="F85" s="61" t="s">
        <v>155</v>
      </c>
    </row>
    <row r="86" spans="1:6" ht="13.5" thickBot="1">
      <c r="A86" s="52" t="s">
        <v>84</v>
      </c>
      <c r="B86" s="53" t="s">
        <v>161</v>
      </c>
      <c r="C86" s="54">
        <v>0.05</v>
      </c>
      <c r="D86" s="34">
        <f>(D83+D84+D85)*C86</f>
        <v>281.34743609968547</v>
      </c>
      <c r="E86" s="1"/>
      <c r="F86" s="61" t="str">
        <f>"(BCI+CE+CI)*Percentual de lucro"</f>
        <v>(BCI+CE+CI)*Percentual de lucro</v>
      </c>
    </row>
    <row r="87" spans="1:6" ht="13.5" thickBot="1">
      <c r="A87" s="52" t="s">
        <v>154</v>
      </c>
      <c r="B87" s="53" t="s">
        <v>162</v>
      </c>
      <c r="C87" s="33">
        <f>SUM(C88:C90)</f>
        <v>6.1499999999999999E-2</v>
      </c>
      <c r="D87" s="34">
        <f>(D83+D84+D85+D86)*(1/(1-C87)-1)</f>
        <v>387.17124530926287</v>
      </c>
      <c r="E87" s="1"/>
      <c r="F87" s="61" t="str">
        <f>"(BCI+BCE+CI+L)*[1/(1-8,65%)-1]"</f>
        <v>(BCI+BCE+CI+L)*[1/(1-8,65%)-1]</v>
      </c>
    </row>
    <row r="88" spans="1:6" ht="13.5" thickBot="1">
      <c r="A88" s="52" t="s">
        <v>3</v>
      </c>
      <c r="B88" s="55" t="s">
        <v>85</v>
      </c>
      <c r="C88" s="56">
        <v>3.6499999999999998E-2</v>
      </c>
      <c r="D88" s="40">
        <f>D83*C88</f>
        <v>195.603455574067</v>
      </c>
      <c r="E88" s="6"/>
      <c r="F88" s="68" t="s">
        <v>169</v>
      </c>
    </row>
    <row r="89" spans="1:6" ht="13.5" thickBot="1">
      <c r="A89" s="52" t="s">
        <v>6</v>
      </c>
      <c r="B89" s="55" t="s">
        <v>86</v>
      </c>
      <c r="C89" s="56">
        <v>0</v>
      </c>
      <c r="D89" s="40"/>
      <c r="E89" s="6"/>
      <c r="F89" s="64" t="s">
        <v>108</v>
      </c>
    </row>
    <row r="90" spans="1:6" ht="13.5" thickBot="1">
      <c r="A90" s="52" t="s">
        <v>9</v>
      </c>
      <c r="B90" s="55" t="s">
        <v>87</v>
      </c>
      <c r="C90" s="56">
        <v>2.5000000000000001E-2</v>
      </c>
      <c r="D90" s="40">
        <f>D83*C90</f>
        <v>133.97496957127879</v>
      </c>
      <c r="E90" s="6"/>
      <c r="F90" s="64" t="s">
        <v>234</v>
      </c>
    </row>
    <row r="91" spans="1:6" ht="13.5" thickBot="1">
      <c r="A91" s="48"/>
      <c r="B91" s="57" t="s">
        <v>88</v>
      </c>
      <c r="C91" s="30"/>
      <c r="D91" s="47">
        <f>SUM(D84:D87)</f>
        <v>936.46862055150598</v>
      </c>
      <c r="E91" s="5"/>
      <c r="F91" s="67" t="s">
        <v>156</v>
      </c>
    </row>
    <row r="92" spans="1:6" ht="13.5" thickBot="1">
      <c r="A92" s="127" t="s">
        <v>136</v>
      </c>
      <c r="B92" s="127"/>
      <c r="C92" s="22"/>
      <c r="D92" s="28" t="s">
        <v>89</v>
      </c>
      <c r="E92" s="5"/>
      <c r="F92" s="1"/>
    </row>
    <row r="93" spans="1:6" ht="13.5" thickBot="1">
      <c r="A93" s="58" t="s">
        <v>3</v>
      </c>
      <c r="B93" s="25" t="str">
        <f>A30</f>
        <v>Módulo 1. Composição da Remuneração</v>
      </c>
      <c r="C93" s="25"/>
      <c r="D93" s="45">
        <f>D39</f>
        <v>2647.7122959999997</v>
      </c>
      <c r="E93" s="5"/>
      <c r="F93" s="1"/>
    </row>
    <row r="94" spans="1:6" ht="13.5" thickBot="1">
      <c r="A94" s="58" t="s">
        <v>6</v>
      </c>
      <c r="B94" s="25" t="str">
        <f>A40</f>
        <v>Módulo 2. Encargos e Benefícios</v>
      </c>
      <c r="C94" s="25"/>
      <c r="D94" s="45">
        <f>D60</f>
        <v>2312.2167119235901</v>
      </c>
      <c r="E94" s="1"/>
      <c r="F94" s="1"/>
    </row>
    <row r="95" spans="1:6" ht="13.5" thickBot="1">
      <c r="A95" s="58" t="s">
        <v>9</v>
      </c>
      <c r="B95" s="25" t="str">
        <f>A61</f>
        <v>Módulo 3. Provisão para Rescisão</v>
      </c>
      <c r="C95" s="25"/>
      <c r="D95" s="45">
        <f>D67</f>
        <v>173.42515538799998</v>
      </c>
      <c r="E95" s="1"/>
      <c r="F95" s="1"/>
    </row>
    <row r="96" spans="1:6" ht="13.5" thickBot="1">
      <c r="A96" s="58" t="s">
        <v>36</v>
      </c>
      <c r="B96" s="25" t="str">
        <f>A68</f>
        <v>Módulo 4. Custo de Reposição do Profissional Ausente</v>
      </c>
      <c r="C96" s="25"/>
      <c r="D96" s="45">
        <f>D76</f>
        <v>112.24295287289468</v>
      </c>
      <c r="E96" s="1"/>
      <c r="F96" s="1"/>
    </row>
    <row r="97" spans="1:6" ht="13.5" thickBot="1">
      <c r="A97" s="58" t="s">
        <v>53</v>
      </c>
      <c r="B97" s="25" t="str">
        <f>A77</f>
        <v>Módulo 5. Insumos Diversos</v>
      </c>
      <c r="C97" s="25"/>
      <c r="D97" s="45">
        <f>D81</f>
        <v>113.40166666666669</v>
      </c>
      <c r="E97" s="1"/>
      <c r="F97" s="1"/>
    </row>
    <row r="98" spans="1:6" ht="13.5" thickBot="1">
      <c r="A98" s="58" t="s">
        <v>55</v>
      </c>
      <c r="B98" s="25" t="str">
        <f>A82</f>
        <v>Módulo 6. Custos Indiretos, Lucro e Tributos</v>
      </c>
      <c r="C98" s="25"/>
      <c r="D98" s="45">
        <f>D91</f>
        <v>936.46862055150598</v>
      </c>
      <c r="E98" s="1"/>
      <c r="F98" s="1"/>
    </row>
    <row r="99" spans="1:6" ht="13.5" thickBot="1">
      <c r="A99" s="48"/>
      <c r="B99" s="24" t="s">
        <v>106</v>
      </c>
      <c r="C99" s="24"/>
      <c r="D99" s="47">
        <f>SUM(D93:D98)</f>
        <v>6295.4674034026575</v>
      </c>
      <c r="E99" s="1"/>
      <c r="F99" s="1"/>
    </row>
    <row r="100" spans="1:6" ht="13.5" thickBot="1">
      <c r="A100" s="48"/>
      <c r="B100" s="24"/>
      <c r="C100" s="24"/>
      <c r="D100" s="47"/>
      <c r="E100" s="1"/>
      <c r="F100" s="1"/>
    </row>
    <row r="101" spans="1:6" ht="13.5" thickBot="1">
      <c r="A101" s="137" t="s">
        <v>163</v>
      </c>
      <c r="B101" s="137"/>
      <c r="C101" s="137"/>
      <c r="D101" s="137"/>
      <c r="E101" s="1"/>
      <c r="F101" s="1"/>
    </row>
    <row r="102" spans="1:6" ht="13.5" thickBot="1">
      <c r="A102" s="58" t="s">
        <v>3</v>
      </c>
      <c r="B102" s="138" t="s">
        <v>181</v>
      </c>
      <c r="C102" s="138"/>
      <c r="D102" s="95">
        <v>126668</v>
      </c>
      <c r="E102" s="1"/>
      <c r="F102" s="64" t="s">
        <v>224</v>
      </c>
    </row>
    <row r="103" spans="1:6" ht="13.5" thickBot="1">
      <c r="A103" s="58" t="s">
        <v>6</v>
      </c>
      <c r="B103" s="138" t="s">
        <v>182</v>
      </c>
      <c r="C103" s="138"/>
      <c r="D103" s="96">
        <v>1200</v>
      </c>
      <c r="E103" s="1"/>
      <c r="F103" s="64" t="s">
        <v>235</v>
      </c>
    </row>
    <row r="104" spans="1:6" ht="13.5" thickBot="1">
      <c r="A104" s="58" t="s">
        <v>9</v>
      </c>
      <c r="B104" s="138" t="s">
        <v>164</v>
      </c>
      <c r="C104" s="138"/>
      <c r="D104" s="97">
        <v>1</v>
      </c>
      <c r="E104" s="1"/>
      <c r="F104" s="64"/>
    </row>
    <row r="105" spans="1:6" ht="13.5" thickBot="1">
      <c r="A105" s="58" t="s">
        <v>36</v>
      </c>
      <c r="B105" s="135" t="s">
        <v>166</v>
      </c>
      <c r="C105" s="135"/>
      <c r="D105" s="59">
        <f>D99</f>
        <v>6295.4674034026575</v>
      </c>
      <c r="F105" s="64"/>
    </row>
    <row r="106" spans="1:6" ht="13.5" thickBot="1">
      <c r="A106" s="58" t="s">
        <v>53</v>
      </c>
      <c r="B106" s="135" t="s">
        <v>165</v>
      </c>
      <c r="C106" s="135"/>
      <c r="D106" s="59">
        <f>D104*D105</f>
        <v>6295.4674034026575</v>
      </c>
      <c r="F106" s="64" t="s">
        <v>225</v>
      </c>
    </row>
    <row r="107" spans="1:6" ht="13.5" thickBot="1">
      <c r="A107" s="58" t="s">
        <v>55</v>
      </c>
      <c r="B107" s="136" t="s">
        <v>167</v>
      </c>
      <c r="C107" s="136"/>
      <c r="D107" s="59">
        <f>D106/D102</f>
        <v>4.9700535284386407E-2</v>
      </c>
      <c r="F107" s="64" t="s">
        <v>226</v>
      </c>
    </row>
    <row r="108" spans="1:6">
      <c r="A108" s="7"/>
      <c r="B108" s="8"/>
      <c r="C108" s="8"/>
      <c r="D108" s="9"/>
    </row>
    <row r="109" spans="1:6" ht="15">
      <c r="A109" s="117" t="s">
        <v>132</v>
      </c>
      <c r="B109" s="117"/>
      <c r="C109" s="117"/>
      <c r="D109" s="117"/>
      <c r="E109" s="117"/>
      <c r="F109" s="117"/>
    </row>
    <row r="110" spans="1:6" ht="15">
      <c r="A110" s="21"/>
      <c r="B110" s="21"/>
      <c r="C110" s="21"/>
      <c r="D110" s="21"/>
      <c r="E110" s="21"/>
      <c r="F110" s="21"/>
    </row>
    <row r="111" spans="1:6" ht="15">
      <c r="A111" s="21"/>
      <c r="B111" s="21"/>
      <c r="C111" s="21"/>
      <c r="D111" s="21"/>
      <c r="E111" s="21"/>
      <c r="F111" s="21"/>
    </row>
    <row r="112" spans="1:6" ht="15">
      <c r="A112" s="21"/>
      <c r="B112" s="21"/>
      <c r="C112" s="21"/>
      <c r="D112" s="21"/>
      <c r="E112" s="21"/>
      <c r="F112" s="21"/>
    </row>
    <row r="113" spans="1:6" ht="15">
      <c r="A113" s="21"/>
      <c r="B113" s="21"/>
      <c r="C113" s="21"/>
      <c r="D113" s="21"/>
      <c r="E113" s="21"/>
      <c r="F113" s="21"/>
    </row>
    <row r="114" spans="1:6">
      <c r="A114" s="116" t="s">
        <v>228</v>
      </c>
      <c r="B114" s="114"/>
      <c r="C114" s="114"/>
      <c r="D114" s="114"/>
      <c r="E114" s="114"/>
      <c r="F114" s="114"/>
    </row>
    <row r="115" spans="1:6">
      <c r="A115" s="116" t="s">
        <v>229</v>
      </c>
      <c r="B115" s="114"/>
      <c r="C115" s="114"/>
      <c r="D115" s="114"/>
      <c r="E115" s="114"/>
      <c r="F115" s="114"/>
    </row>
    <row r="116" spans="1:6" ht="15">
      <c r="A116" s="21"/>
      <c r="B116" s="21"/>
      <c r="C116" s="21"/>
      <c r="D116" s="21"/>
      <c r="E116" s="21"/>
      <c r="F116" s="21"/>
    </row>
    <row r="117" spans="1:6" ht="15">
      <c r="A117" s="21"/>
      <c r="B117" s="21"/>
      <c r="C117" s="21"/>
      <c r="D117" s="21"/>
      <c r="E117" s="21"/>
      <c r="F117" s="21"/>
    </row>
    <row r="118" spans="1:6" ht="15">
      <c r="A118" s="21"/>
      <c r="B118" s="21"/>
      <c r="C118" s="21"/>
      <c r="D118" s="21"/>
      <c r="E118" s="21"/>
      <c r="F118" s="21"/>
    </row>
    <row r="119" spans="1:6" ht="15">
      <c r="B119" s="21"/>
      <c r="C119" s="21"/>
      <c r="D119" s="21"/>
      <c r="E119" s="21"/>
      <c r="F119" s="21"/>
    </row>
    <row r="120" spans="1:6">
      <c r="A120" s="116" t="s">
        <v>219</v>
      </c>
      <c r="B120" s="114"/>
      <c r="C120" s="114"/>
      <c r="D120" s="114"/>
      <c r="E120" s="114"/>
      <c r="F120" s="114"/>
    </row>
    <row r="121" spans="1:6">
      <c r="A121" s="116" t="s">
        <v>230</v>
      </c>
      <c r="B121" s="114"/>
      <c r="C121" s="114"/>
      <c r="D121" s="114"/>
      <c r="E121" s="114"/>
      <c r="F121" s="114"/>
    </row>
    <row r="127" spans="1:6">
      <c r="A127" s="116" t="s">
        <v>232</v>
      </c>
      <c r="B127" s="114"/>
      <c r="C127" s="114"/>
      <c r="D127" s="114"/>
      <c r="E127" s="114"/>
      <c r="F127" s="114"/>
    </row>
    <row r="128" spans="1:6">
      <c r="A128" s="116" t="s">
        <v>231</v>
      </c>
      <c r="B128" s="114"/>
      <c r="C128" s="114"/>
      <c r="D128" s="114"/>
      <c r="E128" s="114"/>
      <c r="F128" s="114"/>
    </row>
  </sheetData>
  <mergeCells count="48">
    <mergeCell ref="A10:F10"/>
    <mergeCell ref="A1:F5"/>
    <mergeCell ref="A6:F6"/>
    <mergeCell ref="A7:F7"/>
    <mergeCell ref="A8:F8"/>
    <mergeCell ref="A9:F9"/>
    <mergeCell ref="A20:D20"/>
    <mergeCell ref="A11:F11"/>
    <mergeCell ref="A12:F12"/>
    <mergeCell ref="A13:D13"/>
    <mergeCell ref="A14:B14"/>
    <mergeCell ref="C14:D14"/>
    <mergeCell ref="A15:B15"/>
    <mergeCell ref="C15:D15"/>
    <mergeCell ref="A16:B16"/>
    <mergeCell ref="C16:D16"/>
    <mergeCell ref="C17:D17"/>
    <mergeCell ref="C18:D18"/>
    <mergeCell ref="C19:D19"/>
    <mergeCell ref="A68:B68"/>
    <mergeCell ref="A21:D21"/>
    <mergeCell ref="C22:D22"/>
    <mergeCell ref="C23:D23"/>
    <mergeCell ref="C24:D24"/>
    <mergeCell ref="C26:D26"/>
    <mergeCell ref="C27:D27"/>
    <mergeCell ref="C28:D28"/>
    <mergeCell ref="C29:D29"/>
    <mergeCell ref="A30:B30"/>
    <mergeCell ref="A40:B40"/>
    <mergeCell ref="A61:B61"/>
    <mergeCell ref="A114:F114"/>
    <mergeCell ref="A77:B77"/>
    <mergeCell ref="A82:B82"/>
    <mergeCell ref="A92:B92"/>
    <mergeCell ref="A101:D101"/>
    <mergeCell ref="B102:C102"/>
    <mergeCell ref="B103:C103"/>
    <mergeCell ref="B104:C104"/>
    <mergeCell ref="B105:C105"/>
    <mergeCell ref="B106:C106"/>
    <mergeCell ref="B107:C107"/>
    <mergeCell ref="A109:F109"/>
    <mergeCell ref="A115:F115"/>
    <mergeCell ref="A120:F120"/>
    <mergeCell ref="A121:F121"/>
    <mergeCell ref="A127:F127"/>
    <mergeCell ref="A128:F128"/>
  </mergeCells>
  <phoneticPr fontId="39" type="noConversion"/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C29B4-3E11-4504-8B08-09A3EA267E93}">
  <sheetPr>
    <pageSetUpPr fitToPage="1"/>
  </sheetPr>
  <dimension ref="A1:F81"/>
  <sheetViews>
    <sheetView topLeftCell="A61" zoomScaleNormal="100" workbookViewId="0">
      <selection activeCell="A75" sqref="A75:XFD75"/>
    </sheetView>
  </sheetViews>
  <sheetFormatPr defaultRowHeight="12.75"/>
  <cols>
    <col min="1" max="1" width="7.140625" customWidth="1"/>
    <col min="2" max="2" width="66.42578125" customWidth="1"/>
    <col min="3" max="3" width="13.28515625" customWidth="1"/>
    <col min="4" max="4" width="17.42578125" customWidth="1"/>
    <col min="5" max="5" width="14.28515625" customWidth="1"/>
  </cols>
  <sheetData>
    <row r="1" spans="1:5">
      <c r="A1" s="114"/>
      <c r="B1" s="114"/>
      <c r="C1" s="114"/>
      <c r="D1" s="114"/>
      <c r="E1" s="114"/>
    </row>
    <row r="2" spans="1:5">
      <c r="A2" s="114"/>
      <c r="B2" s="114"/>
      <c r="C2" s="114"/>
      <c r="D2" s="114"/>
      <c r="E2" s="114"/>
    </row>
    <row r="3" spans="1:5">
      <c r="A3" s="114"/>
      <c r="B3" s="114"/>
      <c r="C3" s="114"/>
      <c r="D3" s="114"/>
      <c r="E3" s="114"/>
    </row>
    <row r="4" spans="1:5">
      <c r="A4" s="114"/>
      <c r="B4" s="114"/>
      <c r="C4" s="114"/>
      <c r="D4" s="114"/>
      <c r="E4" s="114"/>
    </row>
    <row r="5" spans="1:5">
      <c r="A5" s="114"/>
      <c r="B5" s="114"/>
      <c r="C5" s="114"/>
      <c r="D5" s="114"/>
      <c r="E5" s="114"/>
    </row>
    <row r="6" spans="1:5">
      <c r="A6" s="115" t="s">
        <v>92</v>
      </c>
      <c r="B6" s="115"/>
      <c r="C6" s="115"/>
      <c r="D6" s="115"/>
      <c r="E6" s="115"/>
    </row>
    <row r="7" spans="1:5">
      <c r="A7" s="115" t="s">
        <v>94</v>
      </c>
      <c r="B7" s="115"/>
      <c r="C7" s="115"/>
      <c r="D7" s="115"/>
      <c r="E7" s="115"/>
    </row>
    <row r="8" spans="1:5">
      <c r="A8" s="115" t="s">
        <v>192</v>
      </c>
      <c r="B8" s="115"/>
      <c r="C8" s="115"/>
      <c r="D8" s="115"/>
      <c r="E8" s="115"/>
    </row>
    <row r="9" spans="1:5">
      <c r="A9" s="115" t="s">
        <v>193</v>
      </c>
      <c r="B9" s="115"/>
      <c r="C9" s="115"/>
      <c r="D9" s="115"/>
      <c r="E9" s="115"/>
    </row>
    <row r="10" spans="1:5" ht="13.5">
      <c r="A10" s="130" t="s">
        <v>194</v>
      </c>
      <c r="B10" s="130"/>
      <c r="C10" s="130"/>
      <c r="D10" s="130"/>
      <c r="E10" s="130"/>
    </row>
    <row r="11" spans="1:5" ht="13.5" thickBot="1">
      <c r="A11" s="115"/>
      <c r="B11" s="115"/>
      <c r="C11" s="115"/>
      <c r="D11" s="115"/>
      <c r="E11" s="115"/>
    </row>
    <row r="12" spans="1:5" ht="13.5" thickBot="1">
      <c r="A12" s="141" t="s">
        <v>93</v>
      </c>
      <c r="B12" s="142"/>
      <c r="C12" s="142"/>
      <c r="D12" s="142"/>
      <c r="E12" s="143"/>
    </row>
    <row r="13" spans="1:5" ht="13.5" thickBot="1">
      <c r="A13" s="145" t="s">
        <v>236</v>
      </c>
      <c r="B13" s="145"/>
      <c r="C13" s="145"/>
      <c r="D13" s="145"/>
      <c r="E13" s="145"/>
    </row>
    <row r="14" spans="1:5" ht="39" thickBot="1">
      <c r="A14" s="10" t="s">
        <v>141</v>
      </c>
      <c r="B14" s="10" t="s">
        <v>137</v>
      </c>
      <c r="C14" s="10" t="s">
        <v>175</v>
      </c>
      <c r="D14" s="10" t="s">
        <v>138</v>
      </c>
      <c r="E14" s="10" t="s">
        <v>139</v>
      </c>
    </row>
    <row r="15" spans="1:5" ht="13.5" thickBot="1">
      <c r="A15" s="11">
        <v>1</v>
      </c>
      <c r="B15" s="12" t="s">
        <v>183</v>
      </c>
      <c r="C15" s="13">
        <v>1</v>
      </c>
      <c r="D15" s="14">
        <v>132.01</v>
      </c>
      <c r="E15" s="14">
        <f>C15*D15</f>
        <v>132.01</v>
      </c>
    </row>
    <row r="16" spans="1:5" ht="13.5" thickBot="1">
      <c r="A16" s="11">
        <v>2</v>
      </c>
      <c r="B16" s="12" t="s">
        <v>184</v>
      </c>
      <c r="C16" s="13">
        <v>2</v>
      </c>
      <c r="D16" s="14">
        <v>54.7</v>
      </c>
      <c r="E16" s="14">
        <f t="shared" ref="E16:E23" si="0">C16*D16</f>
        <v>109.4</v>
      </c>
    </row>
    <row r="17" spans="1:5" ht="13.5" thickBot="1">
      <c r="A17" s="11">
        <v>3</v>
      </c>
      <c r="B17" s="12" t="s">
        <v>185</v>
      </c>
      <c r="C17" s="13">
        <v>2</v>
      </c>
      <c r="D17" s="14">
        <v>17.7</v>
      </c>
      <c r="E17" s="14">
        <f t="shared" si="0"/>
        <v>35.4</v>
      </c>
    </row>
    <row r="18" spans="1:5" ht="13.5" thickBot="1">
      <c r="A18" s="11">
        <v>4</v>
      </c>
      <c r="B18" s="12" t="s">
        <v>186</v>
      </c>
      <c r="C18" s="13">
        <v>4</v>
      </c>
      <c r="D18" s="14">
        <v>15.89</v>
      </c>
      <c r="E18" s="14">
        <f t="shared" si="0"/>
        <v>63.56</v>
      </c>
    </row>
    <row r="19" spans="1:5" ht="13.5" thickBot="1">
      <c r="A19" s="11">
        <v>5</v>
      </c>
      <c r="B19" s="12" t="s">
        <v>187</v>
      </c>
      <c r="C19" s="13">
        <v>4</v>
      </c>
      <c r="D19" s="14">
        <v>39.99</v>
      </c>
      <c r="E19" s="14">
        <f t="shared" si="0"/>
        <v>159.96</v>
      </c>
    </row>
    <row r="20" spans="1:5" ht="13.5" thickBot="1">
      <c r="A20" s="15">
        <v>6</v>
      </c>
      <c r="B20" s="12" t="s">
        <v>188</v>
      </c>
      <c r="C20" s="13">
        <v>2</v>
      </c>
      <c r="D20" s="14">
        <v>3.5</v>
      </c>
      <c r="E20" s="14">
        <f t="shared" si="0"/>
        <v>7</v>
      </c>
    </row>
    <row r="21" spans="1:5" ht="13.5" thickBot="1">
      <c r="A21" s="15">
        <v>7</v>
      </c>
      <c r="B21" s="12" t="s">
        <v>189</v>
      </c>
      <c r="C21" s="13">
        <v>2</v>
      </c>
      <c r="D21" s="14">
        <v>59</v>
      </c>
      <c r="E21" s="14">
        <f t="shared" si="0"/>
        <v>118</v>
      </c>
    </row>
    <row r="22" spans="1:5" ht="13.5" thickBot="1">
      <c r="A22" s="15">
        <v>8</v>
      </c>
      <c r="B22" s="12" t="s">
        <v>190</v>
      </c>
      <c r="C22" s="13">
        <v>8</v>
      </c>
      <c r="D22" s="14">
        <v>6.31</v>
      </c>
      <c r="E22" s="14">
        <f t="shared" si="0"/>
        <v>50.48</v>
      </c>
    </row>
    <row r="23" spans="1:5" ht="13.5" thickBot="1">
      <c r="A23" s="15">
        <v>9</v>
      </c>
      <c r="B23" s="12" t="s">
        <v>191</v>
      </c>
      <c r="C23" s="13">
        <v>2</v>
      </c>
      <c r="D23" s="14">
        <v>57</v>
      </c>
      <c r="E23" s="14">
        <f t="shared" si="0"/>
        <v>114</v>
      </c>
    </row>
    <row r="24" spans="1:5" ht="13.5" thickBot="1">
      <c r="A24" s="144" t="s">
        <v>140</v>
      </c>
      <c r="B24" s="144"/>
      <c r="C24" s="144"/>
      <c r="D24" s="144"/>
      <c r="E24" s="17">
        <f>SUM(E15:E23)</f>
        <v>789.81000000000006</v>
      </c>
    </row>
    <row r="25" spans="1:5" ht="13.5" thickBot="1">
      <c r="A25" s="144" t="s">
        <v>149</v>
      </c>
      <c r="B25" s="144"/>
      <c r="C25" s="144"/>
      <c r="D25" s="144"/>
      <c r="E25" s="17">
        <f>E24/6</f>
        <v>131.63500000000002</v>
      </c>
    </row>
    <row r="26" spans="1:5">
      <c r="A26" s="75"/>
      <c r="B26" s="75"/>
      <c r="C26" s="75"/>
      <c r="D26" s="75"/>
      <c r="E26" s="76"/>
    </row>
    <row r="27" spans="1:5" ht="13.5" thickBot="1"/>
    <row r="28" spans="1:5" ht="13.5" thickBot="1">
      <c r="A28" s="145" t="s">
        <v>93</v>
      </c>
      <c r="B28" s="145"/>
      <c r="C28" s="145"/>
      <c r="D28" s="145"/>
      <c r="E28" s="145"/>
    </row>
    <row r="29" spans="1:5" ht="13.5" thickBot="1">
      <c r="A29" s="145" t="s">
        <v>237</v>
      </c>
      <c r="B29" s="145"/>
      <c r="C29" s="145"/>
      <c r="D29" s="145"/>
      <c r="E29" s="145"/>
    </row>
    <row r="30" spans="1:5" ht="39" thickBot="1">
      <c r="A30" s="10" t="s">
        <v>141</v>
      </c>
      <c r="B30" s="10" t="s">
        <v>137</v>
      </c>
      <c r="C30" s="10" t="s">
        <v>175</v>
      </c>
      <c r="D30" s="10" t="s">
        <v>138</v>
      </c>
      <c r="E30" s="10" t="s">
        <v>139</v>
      </c>
    </row>
    <row r="31" spans="1:5" ht="13.5" thickBot="1">
      <c r="A31" s="11">
        <v>1</v>
      </c>
      <c r="B31" s="12" t="s">
        <v>183</v>
      </c>
      <c r="C31" s="13">
        <v>1</v>
      </c>
      <c r="D31" s="14">
        <v>132.01</v>
      </c>
      <c r="E31" s="14">
        <f>C31*D31</f>
        <v>132.01</v>
      </c>
    </row>
    <row r="32" spans="1:5" ht="13.5" thickBot="1">
      <c r="A32" s="11">
        <v>2</v>
      </c>
      <c r="B32" s="12" t="s">
        <v>184</v>
      </c>
      <c r="C32" s="13">
        <v>2</v>
      </c>
      <c r="D32" s="14">
        <v>54.7</v>
      </c>
      <c r="E32" s="14">
        <f t="shared" ref="E32:E39" si="1">C32*D32</f>
        <v>109.4</v>
      </c>
    </row>
    <row r="33" spans="1:5" ht="13.5" thickBot="1">
      <c r="A33" s="11">
        <v>3</v>
      </c>
      <c r="B33" s="12" t="s">
        <v>185</v>
      </c>
      <c r="C33" s="13">
        <v>2</v>
      </c>
      <c r="D33" s="14">
        <v>17.7</v>
      </c>
      <c r="E33" s="14">
        <f t="shared" si="1"/>
        <v>35.4</v>
      </c>
    </row>
    <row r="34" spans="1:5" ht="13.5" thickBot="1">
      <c r="A34" s="11">
        <v>4</v>
      </c>
      <c r="B34" s="12" t="s">
        <v>186</v>
      </c>
      <c r="C34" s="13">
        <v>4</v>
      </c>
      <c r="D34" s="14">
        <v>15.89</v>
      </c>
      <c r="E34" s="14">
        <f t="shared" si="1"/>
        <v>63.56</v>
      </c>
    </row>
    <row r="35" spans="1:5" ht="13.5" thickBot="1">
      <c r="A35" s="11">
        <v>5</v>
      </c>
      <c r="B35" s="12" t="s">
        <v>187</v>
      </c>
      <c r="C35" s="13">
        <v>4</v>
      </c>
      <c r="D35" s="14">
        <v>39.99</v>
      </c>
      <c r="E35" s="14">
        <f t="shared" si="1"/>
        <v>159.96</v>
      </c>
    </row>
    <row r="36" spans="1:5" ht="13.5" thickBot="1">
      <c r="A36" s="15">
        <v>6</v>
      </c>
      <c r="B36" s="12" t="s">
        <v>188</v>
      </c>
      <c r="C36" s="13">
        <v>2</v>
      </c>
      <c r="D36" s="14">
        <v>3.5</v>
      </c>
      <c r="E36" s="14">
        <f t="shared" si="1"/>
        <v>7</v>
      </c>
    </row>
    <row r="37" spans="1:5" ht="13.5" thickBot="1">
      <c r="A37" s="15">
        <v>7</v>
      </c>
      <c r="B37" s="12" t="s">
        <v>189</v>
      </c>
      <c r="C37" s="13">
        <v>2</v>
      </c>
      <c r="D37" s="14">
        <v>59</v>
      </c>
      <c r="E37" s="14">
        <f t="shared" si="1"/>
        <v>118</v>
      </c>
    </row>
    <row r="38" spans="1:5" ht="13.5" thickBot="1">
      <c r="A38" s="15">
        <v>8</v>
      </c>
      <c r="B38" s="12" t="s">
        <v>190</v>
      </c>
      <c r="C38" s="13">
        <v>8</v>
      </c>
      <c r="D38" s="14">
        <v>6.31</v>
      </c>
      <c r="E38" s="14">
        <f t="shared" si="1"/>
        <v>50.48</v>
      </c>
    </row>
    <row r="39" spans="1:5" ht="13.5" thickBot="1">
      <c r="A39" s="15">
        <v>9</v>
      </c>
      <c r="B39" s="12" t="s">
        <v>191</v>
      </c>
      <c r="C39" s="13">
        <v>2</v>
      </c>
      <c r="D39" s="14">
        <v>57</v>
      </c>
      <c r="E39" s="14">
        <f t="shared" si="1"/>
        <v>114</v>
      </c>
    </row>
    <row r="40" spans="1:5" ht="13.5" thickBot="1">
      <c r="A40" s="144" t="s">
        <v>140</v>
      </c>
      <c r="B40" s="144"/>
      <c r="C40" s="144"/>
      <c r="D40" s="144"/>
      <c r="E40" s="17">
        <f>SUM(E31:E39)</f>
        <v>789.81000000000006</v>
      </c>
    </row>
    <row r="41" spans="1:5" ht="13.5" thickBot="1">
      <c r="A41" s="144" t="s">
        <v>149</v>
      </c>
      <c r="B41" s="144"/>
      <c r="C41" s="144"/>
      <c r="D41" s="144"/>
      <c r="E41" s="17">
        <f>E40/6</f>
        <v>131.63500000000002</v>
      </c>
    </row>
    <row r="42" spans="1:5">
      <c r="A42" s="75"/>
      <c r="B42" s="75"/>
      <c r="C42" s="75"/>
      <c r="D42" s="75"/>
      <c r="E42" s="76"/>
    </row>
    <row r="43" spans="1:5" ht="13.5" thickBot="1"/>
    <row r="44" spans="1:5" ht="13.5" thickBot="1">
      <c r="A44" s="145" t="s">
        <v>93</v>
      </c>
      <c r="B44" s="145"/>
      <c r="C44" s="145"/>
      <c r="D44" s="145"/>
      <c r="E44" s="145"/>
    </row>
    <row r="45" spans="1:5" ht="13.5" thickBot="1">
      <c r="A45" s="145" t="s">
        <v>240</v>
      </c>
      <c r="B45" s="145"/>
      <c r="C45" s="145"/>
      <c r="D45" s="145"/>
      <c r="E45" s="145"/>
    </row>
    <row r="46" spans="1:5" ht="39" thickBot="1">
      <c r="A46" s="10" t="s">
        <v>141</v>
      </c>
      <c r="B46" s="10" t="s">
        <v>137</v>
      </c>
      <c r="C46" s="10" t="s">
        <v>175</v>
      </c>
      <c r="D46" s="10" t="s">
        <v>138</v>
      </c>
      <c r="E46" s="10" t="s">
        <v>139</v>
      </c>
    </row>
    <row r="47" spans="1:5" ht="13.5" thickBot="1">
      <c r="A47" s="11">
        <v>1</v>
      </c>
      <c r="B47" s="12" t="s">
        <v>183</v>
      </c>
      <c r="C47" s="13">
        <v>1</v>
      </c>
      <c r="D47" s="14">
        <v>132.01</v>
      </c>
      <c r="E47" s="14">
        <f>C47*D47</f>
        <v>132.01</v>
      </c>
    </row>
    <row r="48" spans="1:5" ht="13.5" thickBot="1">
      <c r="A48" s="11">
        <v>2</v>
      </c>
      <c r="B48" s="12" t="s">
        <v>184</v>
      </c>
      <c r="C48" s="13">
        <v>0</v>
      </c>
      <c r="D48" s="14">
        <v>54.7</v>
      </c>
      <c r="E48" s="14">
        <f t="shared" ref="E48:E55" si="2">C48*D48</f>
        <v>0</v>
      </c>
    </row>
    <row r="49" spans="1:6" ht="13.5" thickBot="1">
      <c r="A49" s="11">
        <v>3</v>
      </c>
      <c r="B49" s="12" t="s">
        <v>185</v>
      </c>
      <c r="C49" s="13">
        <v>2</v>
      </c>
      <c r="D49" s="14">
        <v>17.7</v>
      </c>
      <c r="E49" s="14">
        <f t="shared" si="2"/>
        <v>35.4</v>
      </c>
    </row>
    <row r="50" spans="1:6" ht="13.5" thickBot="1">
      <c r="A50" s="11">
        <v>4</v>
      </c>
      <c r="B50" s="12" t="s">
        <v>186</v>
      </c>
      <c r="C50" s="13">
        <v>4</v>
      </c>
      <c r="D50" s="14">
        <v>15.89</v>
      </c>
      <c r="E50" s="14">
        <f t="shared" si="2"/>
        <v>63.56</v>
      </c>
    </row>
    <row r="51" spans="1:6" ht="13.5" thickBot="1">
      <c r="A51" s="11">
        <v>5</v>
      </c>
      <c r="B51" s="12" t="s">
        <v>187</v>
      </c>
      <c r="C51" s="13">
        <v>4</v>
      </c>
      <c r="D51" s="14">
        <v>39.99</v>
      </c>
      <c r="E51" s="14">
        <f t="shared" si="2"/>
        <v>159.96</v>
      </c>
    </row>
    <row r="52" spans="1:6" ht="13.5" thickBot="1">
      <c r="A52" s="15">
        <v>6</v>
      </c>
      <c r="B52" s="12" t="s">
        <v>188</v>
      </c>
      <c r="C52" s="13">
        <v>2</v>
      </c>
      <c r="D52" s="14">
        <v>3.5</v>
      </c>
      <c r="E52" s="14">
        <f t="shared" si="2"/>
        <v>7</v>
      </c>
    </row>
    <row r="53" spans="1:6" ht="13.5" thickBot="1">
      <c r="A53" s="15">
        <v>7</v>
      </c>
      <c r="B53" s="12" t="s">
        <v>189</v>
      </c>
      <c r="C53" s="13">
        <v>2</v>
      </c>
      <c r="D53" s="14">
        <v>59</v>
      </c>
      <c r="E53" s="14">
        <f t="shared" si="2"/>
        <v>118</v>
      </c>
    </row>
    <row r="54" spans="1:6" ht="13.5" thickBot="1">
      <c r="A54" s="15">
        <v>8</v>
      </c>
      <c r="B54" s="12" t="s">
        <v>190</v>
      </c>
      <c r="C54" s="13">
        <v>8</v>
      </c>
      <c r="D54" s="14">
        <v>6.31</v>
      </c>
      <c r="E54" s="14">
        <f t="shared" si="2"/>
        <v>50.48</v>
      </c>
    </row>
    <row r="55" spans="1:6" ht="13.5" thickBot="1">
      <c r="A55" s="15">
        <v>9</v>
      </c>
      <c r="B55" s="12" t="s">
        <v>191</v>
      </c>
      <c r="C55" s="13">
        <v>2</v>
      </c>
      <c r="D55" s="14">
        <v>57</v>
      </c>
      <c r="E55" s="14">
        <f t="shared" si="2"/>
        <v>114</v>
      </c>
    </row>
    <row r="56" spans="1:6" ht="13.5" thickBot="1">
      <c r="A56" s="144" t="s">
        <v>140</v>
      </c>
      <c r="B56" s="144"/>
      <c r="C56" s="144"/>
      <c r="D56" s="144"/>
      <c r="E56" s="17">
        <f>SUM(E47:E55)</f>
        <v>680.41000000000008</v>
      </c>
    </row>
    <row r="57" spans="1:6" ht="13.5" thickBot="1">
      <c r="A57" s="144" t="s">
        <v>149</v>
      </c>
      <c r="B57" s="144"/>
      <c r="C57" s="144"/>
      <c r="D57" s="144"/>
      <c r="E57" s="17">
        <f>E56/6</f>
        <v>113.40166666666669</v>
      </c>
    </row>
    <row r="59" spans="1:6" ht="15">
      <c r="A59" s="117" t="s">
        <v>132</v>
      </c>
      <c r="B59" s="117"/>
      <c r="C59" s="117"/>
      <c r="D59" s="117"/>
      <c r="E59" s="117"/>
      <c r="F59" s="117"/>
    </row>
    <row r="60" spans="1:6" ht="15">
      <c r="A60" s="21"/>
      <c r="B60" s="21"/>
      <c r="C60" s="21"/>
      <c r="D60" s="21"/>
      <c r="E60" s="21"/>
      <c r="F60" s="21"/>
    </row>
    <row r="61" spans="1:6" ht="15">
      <c r="A61" s="21"/>
      <c r="B61" s="21"/>
      <c r="C61" s="21"/>
      <c r="D61" s="21"/>
      <c r="E61" s="21"/>
      <c r="F61" s="21"/>
    </row>
    <row r="62" spans="1:6" ht="15">
      <c r="A62" s="21"/>
      <c r="B62" s="21"/>
      <c r="C62" s="21"/>
      <c r="D62" s="21"/>
      <c r="E62" s="21"/>
      <c r="F62" s="21"/>
    </row>
    <row r="63" spans="1:6" ht="15">
      <c r="A63" s="21"/>
      <c r="B63" s="21"/>
      <c r="C63" s="21"/>
      <c r="D63" s="21"/>
      <c r="E63" s="21"/>
      <c r="F63" s="21"/>
    </row>
    <row r="64" spans="1:6" ht="15">
      <c r="A64" s="21"/>
      <c r="B64" s="21"/>
      <c r="C64" s="21"/>
      <c r="D64" s="21"/>
      <c r="E64" s="21"/>
      <c r="F64" s="21"/>
    </row>
    <row r="65" spans="1:6">
      <c r="A65" s="116" t="s">
        <v>228</v>
      </c>
      <c r="B65" s="114"/>
      <c r="C65" s="114"/>
      <c r="D65" s="114"/>
      <c r="E65" s="114"/>
      <c r="F65" s="114"/>
    </row>
    <row r="66" spans="1:6">
      <c r="A66" s="116" t="s">
        <v>229</v>
      </c>
      <c r="B66" s="114"/>
      <c r="C66" s="114"/>
      <c r="D66" s="114"/>
      <c r="E66" s="114"/>
      <c r="F66" s="114"/>
    </row>
    <row r="67" spans="1:6" ht="15">
      <c r="A67" s="21"/>
      <c r="B67" s="21"/>
      <c r="C67" s="21"/>
      <c r="D67" s="21"/>
      <c r="E67" s="21"/>
      <c r="F67" s="21"/>
    </row>
    <row r="68" spans="1:6" ht="15">
      <c r="A68" s="21"/>
      <c r="B68" s="21"/>
      <c r="C68" s="21"/>
      <c r="D68" s="21"/>
      <c r="E68" s="21"/>
      <c r="F68" s="21"/>
    </row>
    <row r="69" spans="1:6" ht="15">
      <c r="A69" s="21"/>
      <c r="B69" s="21"/>
      <c r="C69" s="21"/>
      <c r="D69" s="21"/>
      <c r="E69" s="21"/>
      <c r="F69" s="21"/>
    </row>
    <row r="70" spans="1:6" ht="15">
      <c r="A70" s="21"/>
      <c r="B70" s="21"/>
      <c r="C70" s="21"/>
      <c r="D70" s="21"/>
      <c r="E70" s="21"/>
      <c r="F70" s="21"/>
    </row>
    <row r="71" spans="1:6" ht="15">
      <c r="B71" s="21"/>
      <c r="C71" s="21"/>
      <c r="D71" s="21"/>
      <c r="E71" s="21"/>
      <c r="F71" s="21"/>
    </row>
    <row r="72" spans="1:6">
      <c r="A72" s="116" t="s">
        <v>219</v>
      </c>
      <c r="B72" s="114"/>
      <c r="C72" s="114"/>
      <c r="D72" s="114"/>
      <c r="E72" s="114"/>
      <c r="F72" s="114"/>
    </row>
    <row r="73" spans="1:6">
      <c r="A73" s="116" t="s">
        <v>230</v>
      </c>
      <c r="B73" s="114"/>
      <c r="C73" s="114"/>
      <c r="D73" s="114"/>
      <c r="E73" s="114"/>
      <c r="F73" s="114"/>
    </row>
    <row r="80" spans="1:6">
      <c r="A80" s="116" t="s">
        <v>232</v>
      </c>
      <c r="B80" s="114"/>
      <c r="C80" s="114"/>
      <c r="D80" s="114"/>
      <c r="E80" s="114"/>
      <c r="F80" s="114"/>
    </row>
    <row r="81" spans="1:6">
      <c r="A81" s="116" t="s">
        <v>231</v>
      </c>
      <c r="B81" s="114"/>
      <c r="C81" s="114"/>
      <c r="D81" s="114"/>
      <c r="E81" s="114"/>
      <c r="F81" s="114"/>
    </row>
  </sheetData>
  <mergeCells count="26">
    <mergeCell ref="A80:F80"/>
    <mergeCell ref="A81:F81"/>
    <mergeCell ref="A59:F59"/>
    <mergeCell ref="A65:F65"/>
    <mergeCell ref="A66:F66"/>
    <mergeCell ref="A72:F72"/>
    <mergeCell ref="A73:F73"/>
    <mergeCell ref="A25:D25"/>
    <mergeCell ref="A8:E8"/>
    <mergeCell ref="A7:E7"/>
    <mergeCell ref="A6:E6"/>
    <mergeCell ref="A1:E5"/>
    <mergeCell ref="A11:E11"/>
    <mergeCell ref="A12:E12"/>
    <mergeCell ref="A13:E13"/>
    <mergeCell ref="A24:D24"/>
    <mergeCell ref="A9:E9"/>
    <mergeCell ref="A10:E10"/>
    <mergeCell ref="A56:D56"/>
    <mergeCell ref="A57:D57"/>
    <mergeCell ref="A44:E44"/>
    <mergeCell ref="A28:E28"/>
    <mergeCell ref="A29:E29"/>
    <mergeCell ref="A40:D40"/>
    <mergeCell ref="A41:D41"/>
    <mergeCell ref="A45:E45"/>
  </mergeCells>
  <pageMargins left="0.511811024" right="0.511811024" top="0.78740157499999996" bottom="0.78740157499999996" header="0.31496062000000002" footer="0.31496062000000002"/>
  <pageSetup paperSize="9" scale="73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299E1-D430-457B-A1F0-E15577BFDC9D}">
  <sheetPr>
    <pageSetUpPr fitToPage="1"/>
  </sheetPr>
  <dimension ref="A1:F121"/>
  <sheetViews>
    <sheetView topLeftCell="A100" zoomScale="115" zoomScaleNormal="115" workbookViewId="0">
      <selection activeCell="A107" sqref="A107:XFD108"/>
    </sheetView>
  </sheetViews>
  <sheetFormatPr defaultRowHeight="12.75"/>
  <cols>
    <col min="1" max="1" width="7.140625" customWidth="1"/>
    <col min="2" max="2" width="40" style="18" customWidth="1"/>
    <col min="3" max="3" width="11.85546875" customWidth="1"/>
    <col min="4" max="4" width="13.28515625" customWidth="1"/>
    <col min="5" max="5" width="14.28515625" customWidth="1"/>
  </cols>
  <sheetData>
    <row r="1" spans="1:5">
      <c r="A1" s="114"/>
      <c r="B1" s="114"/>
      <c r="C1" s="114"/>
      <c r="D1" s="114"/>
      <c r="E1" s="114"/>
    </row>
    <row r="2" spans="1:5">
      <c r="A2" s="114"/>
      <c r="B2" s="114"/>
      <c r="C2" s="114"/>
      <c r="D2" s="114"/>
      <c r="E2" s="114"/>
    </row>
    <row r="3" spans="1:5">
      <c r="A3" s="114"/>
      <c r="B3" s="114"/>
      <c r="C3" s="114"/>
      <c r="D3" s="114"/>
      <c r="E3" s="114"/>
    </row>
    <row r="4" spans="1:5">
      <c r="A4" s="114"/>
      <c r="B4" s="114"/>
      <c r="C4" s="114"/>
      <c r="D4" s="114"/>
      <c r="E4" s="114"/>
    </row>
    <row r="5" spans="1:5">
      <c r="A5" s="114"/>
      <c r="B5" s="114"/>
      <c r="C5" s="114"/>
      <c r="D5" s="114"/>
      <c r="E5" s="114"/>
    </row>
    <row r="6" spans="1:5">
      <c r="A6" s="115" t="s">
        <v>92</v>
      </c>
      <c r="B6" s="115"/>
      <c r="C6" s="115"/>
      <c r="D6" s="115"/>
      <c r="E6" s="115"/>
    </row>
    <row r="7" spans="1:5">
      <c r="A7" s="115" t="s">
        <v>94</v>
      </c>
      <c r="B7" s="115"/>
      <c r="C7" s="115"/>
      <c r="D7" s="115"/>
      <c r="E7" s="115"/>
    </row>
    <row r="8" spans="1:5">
      <c r="A8" s="115" t="s">
        <v>192</v>
      </c>
      <c r="B8" s="115"/>
      <c r="C8" s="115"/>
      <c r="D8" s="115"/>
      <c r="E8" s="115"/>
    </row>
    <row r="9" spans="1:5">
      <c r="A9" s="115" t="s">
        <v>193</v>
      </c>
      <c r="B9" s="115"/>
      <c r="C9" s="115"/>
      <c r="D9" s="115"/>
      <c r="E9" s="115"/>
    </row>
    <row r="10" spans="1:5" ht="13.5">
      <c r="A10" s="130" t="s">
        <v>194</v>
      </c>
      <c r="B10" s="130"/>
      <c r="C10" s="130"/>
      <c r="D10" s="130"/>
      <c r="E10" s="130"/>
    </row>
    <row r="11" spans="1:5" ht="13.5" thickBot="1">
      <c r="A11" s="115"/>
      <c r="B11" s="115"/>
      <c r="C11" s="115"/>
      <c r="D11" s="115"/>
      <c r="E11" s="115"/>
    </row>
    <row r="12" spans="1:5" ht="13.5" thickBot="1">
      <c r="A12" s="145" t="s">
        <v>93</v>
      </c>
      <c r="B12" s="145"/>
      <c r="C12" s="145"/>
      <c r="D12" s="145"/>
      <c r="E12" s="145"/>
    </row>
    <row r="13" spans="1:5" ht="13.5" thickBot="1">
      <c r="A13" s="145" t="s">
        <v>243</v>
      </c>
      <c r="B13" s="145"/>
      <c r="C13" s="145"/>
      <c r="D13" s="145"/>
      <c r="E13" s="145"/>
    </row>
    <row r="14" spans="1:5" ht="39" thickBot="1">
      <c r="A14" s="10" t="s">
        <v>141</v>
      </c>
      <c r="B14" s="10" t="s">
        <v>137</v>
      </c>
      <c r="C14" s="10" t="s">
        <v>174</v>
      </c>
      <c r="D14" s="10" t="s">
        <v>138</v>
      </c>
      <c r="E14" s="10" t="s">
        <v>139</v>
      </c>
    </row>
    <row r="15" spans="1:5" ht="13.5" thickBot="1">
      <c r="A15" s="11">
        <v>1</v>
      </c>
      <c r="B15" s="12" t="s">
        <v>195</v>
      </c>
      <c r="C15" s="78">
        <v>10</v>
      </c>
      <c r="D15" s="14">
        <v>5.44</v>
      </c>
      <c r="E15" s="17">
        <f t="shared" ref="E15:E36" si="0">C15*D15</f>
        <v>54.400000000000006</v>
      </c>
    </row>
    <row r="16" spans="1:5" ht="13.5" thickBot="1">
      <c r="A16" s="11">
        <v>2</v>
      </c>
      <c r="B16" s="12" t="s">
        <v>220</v>
      </c>
      <c r="C16" s="78">
        <v>1</v>
      </c>
      <c r="D16" s="14">
        <v>95.75</v>
      </c>
      <c r="E16" s="17">
        <f t="shared" si="0"/>
        <v>95.75</v>
      </c>
    </row>
    <row r="17" spans="1:5" ht="13.5" thickBot="1">
      <c r="A17" s="11">
        <v>3</v>
      </c>
      <c r="B17" s="12" t="s">
        <v>196</v>
      </c>
      <c r="C17" s="78">
        <v>5</v>
      </c>
      <c r="D17" s="14">
        <v>5.52</v>
      </c>
      <c r="E17" s="17">
        <f t="shared" si="0"/>
        <v>27.599999999999998</v>
      </c>
    </row>
    <row r="18" spans="1:5" ht="13.5" thickBot="1">
      <c r="A18" s="11">
        <v>4</v>
      </c>
      <c r="B18" s="12" t="s">
        <v>197</v>
      </c>
      <c r="C18" s="78">
        <v>0</v>
      </c>
      <c r="D18" s="14">
        <v>8.41</v>
      </c>
      <c r="E18" s="17">
        <f t="shared" si="0"/>
        <v>0</v>
      </c>
    </row>
    <row r="19" spans="1:5" ht="13.5" thickBot="1">
      <c r="A19" s="11">
        <v>5</v>
      </c>
      <c r="B19" s="12" t="s">
        <v>198</v>
      </c>
      <c r="C19" s="78">
        <v>2</v>
      </c>
      <c r="D19" s="14">
        <v>13.3</v>
      </c>
      <c r="E19" s="17">
        <f t="shared" si="0"/>
        <v>26.6</v>
      </c>
    </row>
    <row r="20" spans="1:5" ht="13.5" thickBot="1">
      <c r="A20" s="11">
        <v>6</v>
      </c>
      <c r="B20" s="12" t="s">
        <v>199</v>
      </c>
      <c r="C20" s="78">
        <v>8</v>
      </c>
      <c r="D20" s="14">
        <v>1.57</v>
      </c>
      <c r="E20" s="17">
        <f t="shared" si="0"/>
        <v>12.56</v>
      </c>
    </row>
    <row r="21" spans="1:5" ht="13.5" thickBot="1">
      <c r="A21" s="11">
        <v>7</v>
      </c>
      <c r="B21" s="12" t="s">
        <v>200</v>
      </c>
      <c r="C21" s="78">
        <v>6</v>
      </c>
      <c r="D21" s="14">
        <v>1.87</v>
      </c>
      <c r="E21" s="17">
        <f t="shared" si="0"/>
        <v>11.22</v>
      </c>
    </row>
    <row r="22" spans="1:5" ht="13.5" thickBot="1">
      <c r="A22" s="11">
        <v>8</v>
      </c>
      <c r="B22" s="12" t="s">
        <v>201</v>
      </c>
      <c r="C22" s="78">
        <v>6</v>
      </c>
      <c r="D22" s="14">
        <v>1.53</v>
      </c>
      <c r="E22" s="17">
        <f t="shared" si="0"/>
        <v>9.18</v>
      </c>
    </row>
    <row r="23" spans="1:5" ht="13.5" thickBot="1">
      <c r="A23" s="11">
        <v>9</v>
      </c>
      <c r="B23" s="12" t="s">
        <v>202</v>
      </c>
      <c r="C23" s="78">
        <v>2</v>
      </c>
      <c r="D23" s="14">
        <v>7.82</v>
      </c>
      <c r="E23" s="17">
        <f t="shared" si="0"/>
        <v>15.64</v>
      </c>
    </row>
    <row r="24" spans="1:5" ht="13.5" thickBot="1">
      <c r="A24" s="11">
        <v>10</v>
      </c>
      <c r="B24" s="12" t="s">
        <v>203</v>
      </c>
      <c r="C24" s="78">
        <v>2</v>
      </c>
      <c r="D24" s="14">
        <v>18.3</v>
      </c>
      <c r="E24" s="17">
        <f t="shared" si="0"/>
        <v>36.6</v>
      </c>
    </row>
    <row r="25" spans="1:5" ht="13.5" thickBot="1">
      <c r="A25" s="11">
        <v>11</v>
      </c>
      <c r="B25" s="12" t="s">
        <v>204</v>
      </c>
      <c r="C25" s="78">
        <v>8</v>
      </c>
      <c r="D25" s="14">
        <v>4.4800000000000004</v>
      </c>
      <c r="E25" s="17">
        <f t="shared" si="0"/>
        <v>35.840000000000003</v>
      </c>
    </row>
    <row r="26" spans="1:5" ht="13.5" thickBot="1">
      <c r="A26" s="11">
        <v>12</v>
      </c>
      <c r="B26" s="12" t="s">
        <v>205</v>
      </c>
      <c r="C26" s="78">
        <v>2</v>
      </c>
      <c r="D26" s="14">
        <v>5.5</v>
      </c>
      <c r="E26" s="17">
        <f t="shared" si="0"/>
        <v>11</v>
      </c>
    </row>
    <row r="27" spans="1:5" ht="13.5" thickBot="1">
      <c r="A27" s="11">
        <v>13</v>
      </c>
      <c r="B27" s="12" t="s">
        <v>223</v>
      </c>
      <c r="C27" s="78">
        <v>0</v>
      </c>
      <c r="D27" s="14">
        <v>1.69</v>
      </c>
      <c r="E27" s="17">
        <f t="shared" si="0"/>
        <v>0</v>
      </c>
    </row>
    <row r="28" spans="1:5" ht="13.5" thickBot="1">
      <c r="A28" s="11">
        <v>14</v>
      </c>
      <c r="B28" s="12" t="s">
        <v>206</v>
      </c>
      <c r="C28" s="78">
        <v>2</v>
      </c>
      <c r="D28" s="14">
        <v>5.04</v>
      </c>
      <c r="E28" s="17">
        <f t="shared" si="0"/>
        <v>10.08</v>
      </c>
    </row>
    <row r="29" spans="1:5" ht="13.5" thickBot="1">
      <c r="A29" s="11">
        <v>15</v>
      </c>
      <c r="B29" s="12" t="s">
        <v>207</v>
      </c>
      <c r="C29" s="78">
        <v>8</v>
      </c>
      <c r="D29" s="14">
        <v>20</v>
      </c>
      <c r="E29" s="17">
        <f t="shared" si="0"/>
        <v>160</v>
      </c>
    </row>
    <row r="30" spans="1:5" ht="13.5" thickBot="1">
      <c r="A30" s="11">
        <v>16</v>
      </c>
      <c r="B30" s="12" t="s">
        <v>208</v>
      </c>
      <c r="C30" s="78">
        <v>2</v>
      </c>
      <c r="D30" s="14">
        <v>10.1</v>
      </c>
      <c r="E30" s="17">
        <f t="shared" si="0"/>
        <v>20.2</v>
      </c>
    </row>
    <row r="31" spans="1:5" ht="13.5" thickBot="1">
      <c r="A31" s="11">
        <v>17</v>
      </c>
      <c r="B31" s="12" t="s">
        <v>209</v>
      </c>
      <c r="C31" s="78">
        <v>2</v>
      </c>
      <c r="D31" s="14">
        <v>4.9000000000000004</v>
      </c>
      <c r="E31" s="17">
        <f t="shared" si="0"/>
        <v>9.8000000000000007</v>
      </c>
    </row>
    <row r="32" spans="1:5" ht="13.5" thickBot="1">
      <c r="A32" s="11">
        <v>18</v>
      </c>
      <c r="B32" s="12" t="s">
        <v>210</v>
      </c>
      <c r="C32" s="78">
        <v>10</v>
      </c>
      <c r="D32" s="14">
        <v>2.79</v>
      </c>
      <c r="E32" s="17">
        <f t="shared" si="0"/>
        <v>27.9</v>
      </c>
    </row>
    <row r="33" spans="1:5" ht="13.5" thickBot="1">
      <c r="A33" s="11">
        <v>19</v>
      </c>
      <c r="B33" s="12" t="s">
        <v>213</v>
      </c>
      <c r="C33" s="78">
        <v>2</v>
      </c>
      <c r="D33" s="14">
        <v>9.99</v>
      </c>
      <c r="E33" s="17">
        <f t="shared" si="0"/>
        <v>19.98</v>
      </c>
    </row>
    <row r="34" spans="1:5" ht="13.5" thickBot="1">
      <c r="A34" s="11">
        <v>20</v>
      </c>
      <c r="B34" s="12" t="s">
        <v>211</v>
      </c>
      <c r="C34" s="78">
        <v>2</v>
      </c>
      <c r="D34" s="14">
        <v>23.88</v>
      </c>
      <c r="E34" s="17">
        <f t="shared" si="0"/>
        <v>47.76</v>
      </c>
    </row>
    <row r="35" spans="1:5" ht="13.5" thickBot="1">
      <c r="A35" s="11">
        <v>21</v>
      </c>
      <c r="B35" s="12" t="s">
        <v>222</v>
      </c>
      <c r="C35" s="78">
        <v>0</v>
      </c>
      <c r="D35" s="14">
        <v>4.95</v>
      </c>
      <c r="E35" s="17">
        <f t="shared" si="0"/>
        <v>0</v>
      </c>
    </row>
    <row r="36" spans="1:5" ht="13.5" thickBot="1">
      <c r="A36" s="11">
        <v>22</v>
      </c>
      <c r="B36" s="12" t="s">
        <v>212</v>
      </c>
      <c r="C36" s="78">
        <v>4</v>
      </c>
      <c r="D36" s="14">
        <v>10.8</v>
      </c>
      <c r="E36" s="17">
        <f t="shared" si="0"/>
        <v>43.2</v>
      </c>
    </row>
    <row r="37" spans="1:5" ht="13.5" thickBot="1">
      <c r="A37" s="144" t="s">
        <v>149</v>
      </c>
      <c r="B37" s="144"/>
      <c r="C37" s="144"/>
      <c r="D37" s="144"/>
      <c r="E37" s="17">
        <f>SUM(E15:E36)</f>
        <v>675.31</v>
      </c>
    </row>
    <row r="38" spans="1:5">
      <c r="A38" s="77"/>
      <c r="B38" s="75"/>
      <c r="C38" s="75"/>
      <c r="D38" s="75"/>
      <c r="E38" s="76"/>
    </row>
    <row r="39" spans="1:5" ht="13.5" thickBot="1">
      <c r="A39" s="77"/>
      <c r="B39" s="75"/>
      <c r="C39" s="75"/>
      <c r="D39" s="75"/>
      <c r="E39" s="76"/>
    </row>
    <row r="40" spans="1:5" ht="13.5" thickBot="1">
      <c r="A40" s="145" t="s">
        <v>93</v>
      </c>
      <c r="B40" s="145"/>
      <c r="C40" s="145"/>
      <c r="D40" s="145"/>
      <c r="E40" s="145"/>
    </row>
    <row r="41" spans="1:5" ht="13.5" thickBot="1">
      <c r="A41" s="145" t="s">
        <v>242</v>
      </c>
      <c r="B41" s="145"/>
      <c r="C41" s="145"/>
      <c r="D41" s="145"/>
      <c r="E41" s="145"/>
    </row>
    <row r="42" spans="1:5" ht="12.75" customHeight="1" thickBot="1">
      <c r="A42" s="10" t="s">
        <v>141</v>
      </c>
      <c r="B42" s="10" t="s">
        <v>137</v>
      </c>
      <c r="C42" s="10" t="s">
        <v>174</v>
      </c>
      <c r="D42" s="10" t="s">
        <v>138</v>
      </c>
      <c r="E42" s="10" t="s">
        <v>139</v>
      </c>
    </row>
    <row r="43" spans="1:5" ht="12.75" customHeight="1" thickBot="1">
      <c r="A43" s="11">
        <v>1</v>
      </c>
      <c r="B43" s="12" t="s">
        <v>195</v>
      </c>
      <c r="C43" s="78">
        <v>10</v>
      </c>
      <c r="D43" s="14">
        <v>5.44</v>
      </c>
      <c r="E43" s="17">
        <f t="shared" ref="E43:E64" si="1">C43*D43</f>
        <v>54.400000000000006</v>
      </c>
    </row>
    <row r="44" spans="1:5" ht="13.5" thickBot="1">
      <c r="A44" s="11">
        <v>2</v>
      </c>
      <c r="B44" s="12" t="s">
        <v>238</v>
      </c>
      <c r="C44" s="78">
        <v>1</v>
      </c>
      <c r="D44" s="14">
        <v>95.75</v>
      </c>
      <c r="E44" s="17">
        <f t="shared" si="1"/>
        <v>95.75</v>
      </c>
    </row>
    <row r="45" spans="1:5" ht="12.75" customHeight="1" thickBot="1">
      <c r="A45" s="11">
        <v>3</v>
      </c>
      <c r="B45" s="12" t="s">
        <v>196</v>
      </c>
      <c r="C45" s="78">
        <v>5</v>
      </c>
      <c r="D45" s="14">
        <v>5.52</v>
      </c>
      <c r="E45" s="17">
        <f t="shared" si="1"/>
        <v>27.599999999999998</v>
      </c>
    </row>
    <row r="46" spans="1:5" ht="12.75" customHeight="1" thickBot="1">
      <c r="A46" s="11">
        <v>4</v>
      </c>
      <c r="B46" s="12" t="s">
        <v>197</v>
      </c>
      <c r="C46" s="78">
        <v>20</v>
      </c>
      <c r="D46" s="14">
        <v>8.41</v>
      </c>
      <c r="E46" s="17">
        <f t="shared" si="1"/>
        <v>168.2</v>
      </c>
    </row>
    <row r="47" spans="1:5" ht="13.5" thickBot="1">
      <c r="A47" s="11">
        <v>5</v>
      </c>
      <c r="B47" s="12" t="s">
        <v>198</v>
      </c>
      <c r="C47" s="78">
        <v>2</v>
      </c>
      <c r="D47" s="14">
        <v>13.3</v>
      </c>
      <c r="E47" s="17">
        <f t="shared" si="1"/>
        <v>26.6</v>
      </c>
    </row>
    <row r="48" spans="1:5" ht="13.5" thickBot="1">
      <c r="A48" s="11">
        <v>6</v>
      </c>
      <c r="B48" s="12" t="s">
        <v>199</v>
      </c>
      <c r="C48" s="78">
        <v>8</v>
      </c>
      <c r="D48" s="14">
        <v>1.57</v>
      </c>
      <c r="E48" s="17">
        <f t="shared" si="1"/>
        <v>12.56</v>
      </c>
    </row>
    <row r="49" spans="1:5" ht="13.5" thickBot="1">
      <c r="A49" s="11">
        <v>7</v>
      </c>
      <c r="B49" s="12" t="s">
        <v>200</v>
      </c>
      <c r="C49" s="78">
        <v>6</v>
      </c>
      <c r="D49" s="14">
        <v>1.87</v>
      </c>
      <c r="E49" s="17">
        <f t="shared" si="1"/>
        <v>11.22</v>
      </c>
    </row>
    <row r="50" spans="1:5" ht="13.5" thickBot="1">
      <c r="A50" s="11">
        <v>8</v>
      </c>
      <c r="B50" s="12" t="s">
        <v>201</v>
      </c>
      <c r="C50" s="78">
        <v>6</v>
      </c>
      <c r="D50" s="14">
        <v>1.53</v>
      </c>
      <c r="E50" s="17">
        <f t="shared" si="1"/>
        <v>9.18</v>
      </c>
    </row>
    <row r="51" spans="1:5" ht="13.5" thickBot="1">
      <c r="A51" s="11">
        <v>9</v>
      </c>
      <c r="B51" s="12" t="s">
        <v>202</v>
      </c>
      <c r="C51" s="78">
        <v>2</v>
      </c>
      <c r="D51" s="14">
        <v>7.82</v>
      </c>
      <c r="E51" s="17">
        <f t="shared" si="1"/>
        <v>15.64</v>
      </c>
    </row>
    <row r="52" spans="1:5" ht="13.5" thickBot="1">
      <c r="A52" s="11">
        <v>10</v>
      </c>
      <c r="B52" s="12" t="s">
        <v>203</v>
      </c>
      <c r="C52" s="78">
        <v>2</v>
      </c>
      <c r="D52" s="14">
        <v>18.3</v>
      </c>
      <c r="E52" s="17">
        <f t="shared" si="1"/>
        <v>36.6</v>
      </c>
    </row>
    <row r="53" spans="1:5" ht="13.5" thickBot="1">
      <c r="A53" s="11">
        <v>11</v>
      </c>
      <c r="B53" s="12" t="s">
        <v>204</v>
      </c>
      <c r="C53" s="78">
        <v>8</v>
      </c>
      <c r="D53" s="14">
        <v>4.4800000000000004</v>
      </c>
      <c r="E53" s="17">
        <f t="shared" si="1"/>
        <v>35.840000000000003</v>
      </c>
    </row>
    <row r="54" spans="1:5" ht="13.5" thickBot="1">
      <c r="A54" s="11">
        <v>12</v>
      </c>
      <c r="B54" s="12" t="s">
        <v>205</v>
      </c>
      <c r="C54" s="78">
        <v>2</v>
      </c>
      <c r="D54" s="14">
        <v>5.5</v>
      </c>
      <c r="E54" s="17">
        <f t="shared" si="1"/>
        <v>11</v>
      </c>
    </row>
    <row r="55" spans="1:5" ht="13.5" thickBot="1">
      <c r="A55" s="11">
        <v>13</v>
      </c>
      <c r="B55" s="12" t="s">
        <v>223</v>
      </c>
      <c r="C55" s="78">
        <v>40</v>
      </c>
      <c r="D55" s="14">
        <v>1.69</v>
      </c>
      <c r="E55" s="17">
        <f t="shared" si="1"/>
        <v>67.599999999999994</v>
      </c>
    </row>
    <row r="56" spans="1:5" ht="13.5" thickBot="1">
      <c r="A56" s="11">
        <v>14</v>
      </c>
      <c r="B56" s="12" t="s">
        <v>206</v>
      </c>
      <c r="C56" s="78">
        <v>2</v>
      </c>
      <c r="D56" s="14">
        <v>5.04</v>
      </c>
      <c r="E56" s="17">
        <f t="shared" si="1"/>
        <v>10.08</v>
      </c>
    </row>
    <row r="57" spans="1:5" ht="13.5" thickBot="1">
      <c r="A57" s="11">
        <v>15</v>
      </c>
      <c r="B57" s="12" t="s">
        <v>207</v>
      </c>
      <c r="C57" s="78">
        <v>4</v>
      </c>
      <c r="D57" s="14">
        <v>20</v>
      </c>
      <c r="E57" s="17">
        <f t="shared" si="1"/>
        <v>80</v>
      </c>
    </row>
    <row r="58" spans="1:5" ht="13.5" thickBot="1">
      <c r="A58" s="11">
        <v>16</v>
      </c>
      <c r="B58" s="12" t="s">
        <v>208</v>
      </c>
      <c r="C58" s="78">
        <v>2</v>
      </c>
      <c r="D58" s="14">
        <v>10.1</v>
      </c>
      <c r="E58" s="17">
        <f t="shared" si="1"/>
        <v>20.2</v>
      </c>
    </row>
    <row r="59" spans="1:5" ht="13.5" thickBot="1">
      <c r="A59" s="11">
        <v>17</v>
      </c>
      <c r="B59" s="12" t="s">
        <v>209</v>
      </c>
      <c r="C59" s="78">
        <v>1</v>
      </c>
      <c r="D59" s="14">
        <v>4.9000000000000004</v>
      </c>
      <c r="E59" s="17">
        <f t="shared" si="1"/>
        <v>4.9000000000000004</v>
      </c>
    </row>
    <row r="60" spans="1:5" ht="13.5" thickBot="1">
      <c r="A60" s="11">
        <v>18</v>
      </c>
      <c r="B60" s="12" t="s">
        <v>210</v>
      </c>
      <c r="C60" s="78">
        <v>10</v>
      </c>
      <c r="D60" s="14">
        <v>2.79</v>
      </c>
      <c r="E60" s="17">
        <f t="shared" si="1"/>
        <v>27.9</v>
      </c>
    </row>
    <row r="61" spans="1:5" ht="13.5" thickBot="1">
      <c r="A61" s="11">
        <v>19</v>
      </c>
      <c r="B61" s="12" t="s">
        <v>213</v>
      </c>
      <c r="C61" s="78">
        <v>2</v>
      </c>
      <c r="D61" s="14">
        <v>9.99</v>
      </c>
      <c r="E61" s="17">
        <f t="shared" si="1"/>
        <v>19.98</v>
      </c>
    </row>
    <row r="62" spans="1:5" ht="13.5" thickBot="1">
      <c r="A62" s="11">
        <v>20</v>
      </c>
      <c r="B62" s="12" t="s">
        <v>211</v>
      </c>
      <c r="C62" s="78">
        <v>2</v>
      </c>
      <c r="D62" s="14">
        <v>23.88</v>
      </c>
      <c r="E62" s="17">
        <f t="shared" si="1"/>
        <v>47.76</v>
      </c>
    </row>
    <row r="63" spans="1:5" ht="13.5" thickBot="1">
      <c r="A63" s="11">
        <v>21</v>
      </c>
      <c r="B63" s="12" t="s">
        <v>239</v>
      </c>
      <c r="C63" s="78">
        <v>2</v>
      </c>
      <c r="D63" s="14">
        <v>4.95</v>
      </c>
      <c r="E63" s="17">
        <f t="shared" si="1"/>
        <v>9.9</v>
      </c>
    </row>
    <row r="64" spans="1:5" ht="13.5" thickBot="1">
      <c r="A64" s="11">
        <v>22</v>
      </c>
      <c r="B64" s="12" t="s">
        <v>212</v>
      </c>
      <c r="C64" s="78">
        <v>4</v>
      </c>
      <c r="D64" s="14">
        <v>10.8</v>
      </c>
      <c r="E64" s="17">
        <f t="shared" si="1"/>
        <v>43.2</v>
      </c>
    </row>
    <row r="65" spans="1:5" ht="13.5" thickBot="1">
      <c r="A65" s="144" t="s">
        <v>149</v>
      </c>
      <c r="B65" s="144"/>
      <c r="C65" s="144"/>
      <c r="D65" s="144"/>
      <c r="E65" s="17">
        <f>SUM(E43:E64)</f>
        <v>836.11000000000013</v>
      </c>
    </row>
    <row r="66" spans="1:5">
      <c r="A66" s="75"/>
      <c r="B66" s="75"/>
      <c r="C66" s="75"/>
      <c r="D66" s="75"/>
      <c r="E66" s="76"/>
    </row>
    <row r="67" spans="1:5" ht="13.5" thickBot="1">
      <c r="A67" s="75"/>
      <c r="B67" s="75"/>
      <c r="C67" s="75"/>
      <c r="D67" s="75"/>
      <c r="E67" s="76"/>
    </row>
    <row r="68" spans="1:5" ht="13.5" thickBot="1">
      <c r="A68" s="145" t="s">
        <v>93</v>
      </c>
      <c r="B68" s="145"/>
      <c r="C68" s="145"/>
      <c r="D68" s="145"/>
      <c r="E68" s="145"/>
    </row>
    <row r="69" spans="1:5" ht="13.5" thickBot="1">
      <c r="A69" s="145" t="s">
        <v>241</v>
      </c>
      <c r="B69" s="145"/>
      <c r="C69" s="145"/>
      <c r="D69" s="145"/>
      <c r="E69" s="145"/>
    </row>
    <row r="70" spans="1:5" ht="39" thickBot="1">
      <c r="A70" s="10" t="s">
        <v>141</v>
      </c>
      <c r="B70" s="10" t="s">
        <v>137</v>
      </c>
      <c r="C70" s="10" t="s">
        <v>174</v>
      </c>
      <c r="D70" s="10" t="s">
        <v>138</v>
      </c>
      <c r="E70" s="10" t="s">
        <v>139</v>
      </c>
    </row>
    <row r="71" spans="1:5" ht="13.5" thickBot="1">
      <c r="A71" s="11">
        <v>1</v>
      </c>
      <c r="B71" s="12" t="s">
        <v>195</v>
      </c>
      <c r="C71" s="78">
        <v>0</v>
      </c>
      <c r="D71" s="14">
        <v>5.44</v>
      </c>
      <c r="E71" s="17">
        <f t="shared" ref="E71:E92" si="2">C71*D71</f>
        <v>0</v>
      </c>
    </row>
    <row r="72" spans="1:5" ht="13.5" thickBot="1">
      <c r="A72" s="11">
        <v>2</v>
      </c>
      <c r="B72" s="12" t="s">
        <v>238</v>
      </c>
      <c r="C72" s="78">
        <v>0</v>
      </c>
      <c r="D72" s="14">
        <v>95.75</v>
      </c>
      <c r="E72" s="17">
        <f t="shared" si="2"/>
        <v>0</v>
      </c>
    </row>
    <row r="73" spans="1:5" ht="13.5" thickBot="1">
      <c r="A73" s="11">
        <v>3</v>
      </c>
      <c r="B73" s="12" t="s">
        <v>196</v>
      </c>
      <c r="C73" s="78">
        <v>0</v>
      </c>
      <c r="D73" s="14">
        <v>5.52</v>
      </c>
      <c r="E73" s="17">
        <f t="shared" si="2"/>
        <v>0</v>
      </c>
    </row>
    <row r="74" spans="1:5" ht="13.5" thickBot="1">
      <c r="A74" s="11">
        <v>4</v>
      </c>
      <c r="B74" s="12" t="s">
        <v>197</v>
      </c>
      <c r="C74" s="78">
        <v>0</v>
      </c>
      <c r="D74" s="14">
        <v>8.41</v>
      </c>
      <c r="E74" s="17">
        <f t="shared" si="2"/>
        <v>0</v>
      </c>
    </row>
    <row r="75" spans="1:5" ht="13.5" thickBot="1">
      <c r="A75" s="11">
        <v>5</v>
      </c>
      <c r="B75" s="12" t="s">
        <v>198</v>
      </c>
      <c r="C75" s="78">
        <v>0</v>
      </c>
      <c r="D75" s="14">
        <v>13.3</v>
      </c>
      <c r="E75" s="17">
        <f t="shared" si="2"/>
        <v>0</v>
      </c>
    </row>
    <row r="76" spans="1:5" ht="13.5" thickBot="1">
      <c r="A76" s="11">
        <v>6</v>
      </c>
      <c r="B76" s="12" t="s">
        <v>199</v>
      </c>
      <c r="C76" s="78">
        <v>0</v>
      </c>
      <c r="D76" s="14">
        <v>1.57</v>
      </c>
      <c r="E76" s="17">
        <f t="shared" si="2"/>
        <v>0</v>
      </c>
    </row>
    <row r="77" spans="1:5" ht="13.5" thickBot="1">
      <c r="A77" s="11">
        <v>7</v>
      </c>
      <c r="B77" s="12" t="s">
        <v>200</v>
      </c>
      <c r="C77" s="78">
        <v>0</v>
      </c>
      <c r="D77" s="14">
        <v>1.87</v>
      </c>
      <c r="E77" s="17">
        <f t="shared" si="2"/>
        <v>0</v>
      </c>
    </row>
    <row r="78" spans="1:5" ht="13.5" thickBot="1">
      <c r="A78" s="11">
        <v>8</v>
      </c>
      <c r="B78" s="12" t="s">
        <v>201</v>
      </c>
      <c r="C78" s="78">
        <v>0</v>
      </c>
      <c r="D78" s="14">
        <v>1.53</v>
      </c>
      <c r="E78" s="17">
        <f t="shared" si="2"/>
        <v>0</v>
      </c>
    </row>
    <row r="79" spans="1:5" ht="13.5" thickBot="1">
      <c r="A79" s="11">
        <v>9</v>
      </c>
      <c r="B79" s="12" t="s">
        <v>202</v>
      </c>
      <c r="C79" s="78">
        <v>0</v>
      </c>
      <c r="D79" s="14">
        <v>7.82</v>
      </c>
      <c r="E79" s="17">
        <f t="shared" si="2"/>
        <v>0</v>
      </c>
    </row>
    <row r="80" spans="1:5" ht="13.5" thickBot="1">
      <c r="A80" s="11">
        <v>10</v>
      </c>
      <c r="B80" s="12" t="s">
        <v>203</v>
      </c>
      <c r="C80" s="78">
        <v>0</v>
      </c>
      <c r="D80" s="14">
        <v>18.3</v>
      </c>
      <c r="E80" s="17">
        <f t="shared" si="2"/>
        <v>0</v>
      </c>
    </row>
    <row r="81" spans="1:6" ht="13.5" thickBot="1">
      <c r="A81" s="11">
        <v>11</v>
      </c>
      <c r="B81" s="12" t="s">
        <v>204</v>
      </c>
      <c r="C81" s="78">
        <v>0</v>
      </c>
      <c r="D81" s="14">
        <v>4.4800000000000004</v>
      </c>
      <c r="E81" s="17">
        <f t="shared" si="2"/>
        <v>0</v>
      </c>
    </row>
    <row r="82" spans="1:6" ht="13.5" thickBot="1">
      <c r="A82" s="11">
        <v>12</v>
      </c>
      <c r="B82" s="12" t="s">
        <v>205</v>
      </c>
      <c r="C82" s="78">
        <v>0</v>
      </c>
      <c r="D82" s="14">
        <v>5.5</v>
      </c>
      <c r="E82" s="17">
        <f t="shared" si="2"/>
        <v>0</v>
      </c>
    </row>
    <row r="83" spans="1:6" ht="13.5" thickBot="1">
      <c r="A83" s="11">
        <v>13</v>
      </c>
      <c r="B83" s="12" t="s">
        <v>223</v>
      </c>
      <c r="C83" s="78">
        <v>0</v>
      </c>
      <c r="D83" s="14">
        <v>1.69</v>
      </c>
      <c r="E83" s="17">
        <f t="shared" si="2"/>
        <v>0</v>
      </c>
    </row>
    <row r="84" spans="1:6" ht="13.5" thickBot="1">
      <c r="A84" s="11">
        <v>14</v>
      </c>
      <c r="B84" s="12" t="s">
        <v>206</v>
      </c>
      <c r="C84" s="78">
        <v>0</v>
      </c>
      <c r="D84" s="14">
        <v>5.04</v>
      </c>
      <c r="E84" s="17">
        <f t="shared" si="2"/>
        <v>0</v>
      </c>
    </row>
    <row r="85" spans="1:6" ht="13.5" thickBot="1">
      <c r="A85" s="11">
        <v>15</v>
      </c>
      <c r="B85" s="12" t="s">
        <v>207</v>
      </c>
      <c r="C85" s="78">
        <v>0</v>
      </c>
      <c r="D85" s="14">
        <v>20</v>
      </c>
      <c r="E85" s="17">
        <f t="shared" si="2"/>
        <v>0</v>
      </c>
    </row>
    <row r="86" spans="1:6" ht="13.5" thickBot="1">
      <c r="A86" s="11">
        <v>16</v>
      </c>
      <c r="B86" s="12" t="s">
        <v>208</v>
      </c>
      <c r="C86" s="78">
        <v>0</v>
      </c>
      <c r="D86" s="14">
        <v>10.1</v>
      </c>
      <c r="E86" s="17">
        <f t="shared" si="2"/>
        <v>0</v>
      </c>
    </row>
    <row r="87" spans="1:6" ht="13.5" thickBot="1">
      <c r="A87" s="11">
        <v>17</v>
      </c>
      <c r="B87" s="12" t="s">
        <v>209</v>
      </c>
      <c r="C87" s="78">
        <v>0</v>
      </c>
      <c r="D87" s="14">
        <v>4.9000000000000004</v>
      </c>
      <c r="E87" s="17">
        <f t="shared" si="2"/>
        <v>0</v>
      </c>
    </row>
    <row r="88" spans="1:6" ht="13.5" thickBot="1">
      <c r="A88" s="11">
        <v>18</v>
      </c>
      <c r="B88" s="12" t="s">
        <v>210</v>
      </c>
      <c r="C88" s="78">
        <v>0</v>
      </c>
      <c r="D88" s="14">
        <v>2.79</v>
      </c>
      <c r="E88" s="17">
        <f t="shared" si="2"/>
        <v>0</v>
      </c>
    </row>
    <row r="89" spans="1:6" ht="13.5" thickBot="1">
      <c r="A89" s="11">
        <v>19</v>
      </c>
      <c r="B89" s="12" t="s">
        <v>213</v>
      </c>
      <c r="C89" s="78">
        <v>0</v>
      </c>
      <c r="D89" s="14">
        <v>9.99</v>
      </c>
      <c r="E89" s="17">
        <f t="shared" si="2"/>
        <v>0</v>
      </c>
    </row>
    <row r="90" spans="1:6" ht="13.5" thickBot="1">
      <c r="A90" s="11">
        <v>20</v>
      </c>
      <c r="B90" s="12" t="s">
        <v>211</v>
      </c>
      <c r="C90" s="78">
        <v>0</v>
      </c>
      <c r="D90" s="14">
        <v>23.88</v>
      </c>
      <c r="E90" s="17">
        <f t="shared" si="2"/>
        <v>0</v>
      </c>
    </row>
    <row r="91" spans="1:6" ht="13.5" thickBot="1">
      <c r="A91" s="11">
        <v>21</v>
      </c>
      <c r="B91" s="12" t="s">
        <v>239</v>
      </c>
      <c r="C91" s="78">
        <v>0</v>
      </c>
      <c r="D91" s="14">
        <v>4.95</v>
      </c>
      <c r="E91" s="17">
        <f t="shared" si="2"/>
        <v>0</v>
      </c>
    </row>
    <row r="92" spans="1:6" ht="13.5" thickBot="1">
      <c r="A92" s="11">
        <v>22</v>
      </c>
      <c r="B92" s="12" t="s">
        <v>212</v>
      </c>
      <c r="C92" s="78">
        <v>0</v>
      </c>
      <c r="D92" s="14">
        <v>10.8</v>
      </c>
      <c r="E92" s="17">
        <f t="shared" si="2"/>
        <v>0</v>
      </c>
    </row>
    <row r="93" spans="1:6" ht="13.5" thickBot="1">
      <c r="A93" s="144" t="s">
        <v>149</v>
      </c>
      <c r="B93" s="144"/>
      <c r="C93" s="144"/>
      <c r="D93" s="144"/>
      <c r="E93" s="17">
        <f>SUM(E71:E92)</f>
        <v>0</v>
      </c>
    </row>
    <row r="94" spans="1:6">
      <c r="A94" s="75"/>
      <c r="B94" s="75"/>
      <c r="C94" s="75"/>
      <c r="D94" s="75"/>
      <c r="E94" s="76"/>
    </row>
    <row r="96" spans="1:6" ht="15">
      <c r="A96" s="117" t="s">
        <v>132</v>
      </c>
      <c r="B96" s="117"/>
      <c r="C96" s="117"/>
      <c r="D96" s="117"/>
      <c r="E96" s="117"/>
      <c r="F96" s="117"/>
    </row>
    <row r="97" spans="1:6" ht="15">
      <c r="A97" s="21"/>
      <c r="B97" s="21"/>
      <c r="C97" s="21"/>
      <c r="D97" s="21"/>
      <c r="E97" s="21"/>
      <c r="F97" s="21"/>
    </row>
    <row r="98" spans="1:6" ht="15">
      <c r="A98" s="21"/>
      <c r="B98" s="21"/>
      <c r="C98" s="21"/>
      <c r="D98" s="21"/>
      <c r="E98" s="21"/>
      <c r="F98" s="21"/>
    </row>
    <row r="99" spans="1:6" ht="15">
      <c r="A99" s="21"/>
      <c r="B99" s="21"/>
      <c r="C99" s="21"/>
      <c r="D99" s="21"/>
      <c r="E99" s="21"/>
      <c r="F99" s="21"/>
    </row>
    <row r="100" spans="1:6" ht="15">
      <c r="A100" s="21"/>
      <c r="B100" s="21"/>
      <c r="C100" s="21"/>
      <c r="D100" s="21"/>
      <c r="E100" s="21"/>
      <c r="F100" s="21"/>
    </row>
    <row r="101" spans="1:6" ht="15">
      <c r="A101" s="21"/>
      <c r="B101" s="21"/>
      <c r="C101" s="21"/>
      <c r="D101" s="21"/>
      <c r="E101" s="21"/>
      <c r="F101" s="21"/>
    </row>
    <row r="102" spans="1:6" ht="15">
      <c r="A102" s="21"/>
      <c r="B102" s="21"/>
      <c r="C102" s="21"/>
      <c r="D102" s="21"/>
      <c r="E102" s="21"/>
      <c r="F102" s="21"/>
    </row>
    <row r="103" spans="1:6" ht="15">
      <c r="A103" s="21"/>
      <c r="B103" s="21"/>
      <c r="C103" s="21"/>
      <c r="D103" s="21"/>
      <c r="E103" s="21"/>
      <c r="F103" s="21"/>
    </row>
    <row r="104" spans="1:6">
      <c r="A104" s="116" t="s">
        <v>228</v>
      </c>
      <c r="B104" s="114"/>
      <c r="C104" s="114"/>
      <c r="D104" s="114"/>
      <c r="E104" s="114"/>
      <c r="F104" s="114"/>
    </row>
    <row r="105" spans="1:6">
      <c r="A105" s="116" t="s">
        <v>229</v>
      </c>
      <c r="B105" s="114"/>
      <c r="C105" s="114"/>
      <c r="D105" s="114"/>
      <c r="E105" s="114"/>
      <c r="F105" s="114"/>
    </row>
    <row r="106" spans="1:6" ht="15">
      <c r="A106" s="21"/>
      <c r="B106" s="21"/>
      <c r="C106" s="21"/>
      <c r="D106" s="21"/>
      <c r="E106" s="21"/>
      <c r="F106" s="21"/>
    </row>
    <row r="107" spans="1:6" ht="15">
      <c r="A107" s="21"/>
      <c r="B107" s="21"/>
      <c r="C107" s="21"/>
      <c r="D107" s="21"/>
      <c r="E107" s="21"/>
      <c r="F107" s="21"/>
    </row>
    <row r="108" spans="1:6" ht="15">
      <c r="A108" s="21"/>
      <c r="B108" s="21"/>
      <c r="C108" s="21"/>
      <c r="D108" s="21"/>
      <c r="E108" s="21"/>
      <c r="F108" s="21"/>
    </row>
    <row r="109" spans="1:6" ht="15">
      <c r="A109" s="21"/>
      <c r="B109" s="21"/>
      <c r="C109" s="21"/>
      <c r="D109" s="21"/>
      <c r="E109" s="21"/>
      <c r="F109" s="21"/>
    </row>
    <row r="110" spans="1:6" ht="15">
      <c r="A110" s="21"/>
      <c r="B110" s="21"/>
      <c r="C110" s="21"/>
      <c r="D110" s="21"/>
      <c r="E110" s="21"/>
      <c r="F110" s="21"/>
    </row>
    <row r="111" spans="1:6" ht="15">
      <c r="A111" s="21"/>
      <c r="B111" s="21"/>
      <c r="C111" s="21"/>
      <c r="D111" s="21"/>
      <c r="E111" s="21"/>
      <c r="F111" s="21"/>
    </row>
    <row r="112" spans="1:6" ht="15">
      <c r="B112" s="21"/>
      <c r="C112" s="21"/>
      <c r="D112" s="21"/>
      <c r="E112" s="21"/>
      <c r="F112" s="21"/>
    </row>
    <row r="113" spans="1:6">
      <c r="A113" s="116" t="s">
        <v>219</v>
      </c>
      <c r="B113" s="114"/>
      <c r="C113" s="114"/>
      <c r="D113" s="114"/>
      <c r="E113" s="114"/>
      <c r="F113" s="114"/>
    </row>
    <row r="114" spans="1:6">
      <c r="A114" s="116" t="s">
        <v>230</v>
      </c>
      <c r="B114" s="114"/>
      <c r="C114" s="114"/>
      <c r="D114" s="114"/>
      <c r="E114" s="114"/>
      <c r="F114" s="114"/>
    </row>
    <row r="115" spans="1:6">
      <c r="B115"/>
    </row>
    <row r="116" spans="1:6">
      <c r="B116"/>
    </row>
    <row r="117" spans="1:6">
      <c r="B117"/>
    </row>
    <row r="118" spans="1:6">
      <c r="B118"/>
    </row>
    <row r="119" spans="1:6">
      <c r="B119"/>
    </row>
    <row r="120" spans="1:6">
      <c r="A120" s="116" t="s">
        <v>232</v>
      </c>
      <c r="B120" s="114"/>
      <c r="C120" s="114"/>
      <c r="D120" s="114"/>
      <c r="E120" s="114"/>
      <c r="F120" s="114"/>
    </row>
    <row r="121" spans="1:6">
      <c r="A121" s="116" t="s">
        <v>231</v>
      </c>
      <c r="B121" s="114"/>
      <c r="C121" s="114"/>
      <c r="D121" s="114"/>
      <c r="E121" s="114"/>
      <c r="F121" s="114"/>
    </row>
  </sheetData>
  <mergeCells count="23">
    <mergeCell ref="A120:F120"/>
    <mergeCell ref="A121:F121"/>
    <mergeCell ref="A96:F96"/>
    <mergeCell ref="A104:F104"/>
    <mergeCell ref="A105:F105"/>
    <mergeCell ref="A113:F113"/>
    <mergeCell ref="A114:F114"/>
    <mergeCell ref="A93:D93"/>
    <mergeCell ref="A37:D37"/>
    <mergeCell ref="A12:E12"/>
    <mergeCell ref="A13:E13"/>
    <mergeCell ref="A1:E5"/>
    <mergeCell ref="A6:E6"/>
    <mergeCell ref="A7:E7"/>
    <mergeCell ref="A8:E8"/>
    <mergeCell ref="A11:E11"/>
    <mergeCell ref="A9:E9"/>
    <mergeCell ref="A10:E10"/>
    <mergeCell ref="A40:E40"/>
    <mergeCell ref="A41:E41"/>
    <mergeCell ref="A65:D65"/>
    <mergeCell ref="A68:E68"/>
    <mergeCell ref="A69:E69"/>
  </mergeCells>
  <pageMargins left="0.511811024" right="0.511811024" top="0.78740157499999996" bottom="0.78740157499999996" header="0.31496062000000002" footer="0.31496062000000002"/>
  <pageSetup paperSize="9" scale="98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50F61-B39D-4ED0-968C-E987FA3D2DA1}">
  <sheetPr>
    <pageSetUpPr fitToPage="1"/>
  </sheetPr>
  <dimension ref="A1:G66"/>
  <sheetViews>
    <sheetView topLeftCell="A34" zoomScale="119" zoomScaleNormal="119" workbookViewId="0">
      <selection activeCell="F75" sqref="F75"/>
    </sheetView>
  </sheetViews>
  <sheetFormatPr defaultRowHeight="12.75"/>
  <cols>
    <col min="1" max="1" width="7.140625" customWidth="1"/>
    <col min="2" max="2" width="35.5703125" customWidth="1"/>
    <col min="3" max="3" width="9" customWidth="1"/>
    <col min="4" max="5" width="10.42578125" customWidth="1"/>
    <col min="6" max="6" width="11" customWidth="1"/>
    <col min="7" max="7" width="14.7109375" customWidth="1"/>
  </cols>
  <sheetData>
    <row r="1" spans="1:7">
      <c r="A1" s="114"/>
      <c r="B1" s="114"/>
      <c r="C1" s="114"/>
      <c r="D1" s="114"/>
      <c r="E1" s="114"/>
      <c r="F1" s="114"/>
      <c r="G1" s="114"/>
    </row>
    <row r="2" spans="1:7">
      <c r="A2" s="114"/>
      <c r="B2" s="114"/>
      <c r="C2" s="114"/>
      <c r="D2" s="114"/>
      <c r="E2" s="114"/>
      <c r="F2" s="114"/>
      <c r="G2" s="114"/>
    </row>
    <row r="3" spans="1:7">
      <c r="A3" s="114"/>
      <c r="B3" s="114"/>
      <c r="C3" s="114"/>
      <c r="D3" s="114"/>
      <c r="E3" s="114"/>
      <c r="F3" s="114"/>
      <c r="G3" s="114"/>
    </row>
    <row r="4" spans="1:7">
      <c r="A4" s="114"/>
      <c r="B4" s="114"/>
      <c r="C4" s="114"/>
      <c r="D4" s="114"/>
      <c r="E4" s="114"/>
      <c r="F4" s="114"/>
      <c r="G4" s="114"/>
    </row>
    <row r="5" spans="1:7">
      <c r="A5" s="114"/>
      <c r="B5" s="114"/>
      <c r="C5" s="114"/>
      <c r="D5" s="114"/>
      <c r="E5" s="114"/>
      <c r="F5" s="114"/>
      <c r="G5" s="114"/>
    </row>
    <row r="6" spans="1:7">
      <c r="A6" s="115" t="s">
        <v>92</v>
      </c>
      <c r="B6" s="115"/>
      <c r="C6" s="115"/>
      <c r="D6" s="115"/>
      <c r="E6" s="115"/>
      <c r="F6" s="115"/>
      <c r="G6" s="115"/>
    </row>
    <row r="7" spans="1:7">
      <c r="A7" s="115" t="s">
        <v>94</v>
      </c>
      <c r="B7" s="115"/>
      <c r="C7" s="115"/>
      <c r="D7" s="115"/>
      <c r="E7" s="115"/>
      <c r="F7" s="115"/>
      <c r="G7" s="115"/>
    </row>
    <row r="8" spans="1:7">
      <c r="A8" s="115" t="s">
        <v>192</v>
      </c>
      <c r="B8" s="115"/>
      <c r="C8" s="115"/>
      <c r="D8" s="115"/>
      <c r="E8" s="115"/>
      <c r="F8" s="115"/>
      <c r="G8" s="115"/>
    </row>
    <row r="9" spans="1:7">
      <c r="A9" s="115" t="s">
        <v>193</v>
      </c>
      <c r="B9" s="115"/>
      <c r="C9" s="115"/>
      <c r="D9" s="115"/>
      <c r="E9" s="115"/>
      <c r="F9" s="115"/>
      <c r="G9" s="115"/>
    </row>
    <row r="10" spans="1:7" ht="13.5">
      <c r="A10" s="130" t="s">
        <v>194</v>
      </c>
      <c r="B10" s="130"/>
      <c r="C10" s="130"/>
      <c r="D10" s="130"/>
      <c r="E10" s="130"/>
      <c r="F10" s="130"/>
      <c r="G10" s="130"/>
    </row>
    <row r="11" spans="1:7" ht="13.5" thickBot="1">
      <c r="A11" s="115"/>
      <c r="B11" s="115"/>
      <c r="C11" s="115"/>
      <c r="D11" s="115"/>
      <c r="E11" s="115"/>
      <c r="F11" s="115"/>
      <c r="G11" s="115"/>
    </row>
    <row r="12" spans="1:7" ht="13.5" thickBot="1">
      <c r="A12" s="145" t="s">
        <v>93</v>
      </c>
      <c r="B12" s="145"/>
      <c r="C12" s="145"/>
      <c r="D12" s="145"/>
      <c r="E12" s="145"/>
      <c r="F12" s="145"/>
      <c r="G12" s="145"/>
    </row>
    <row r="13" spans="1:7" ht="13.5" thickBot="1">
      <c r="A13" s="145" t="s">
        <v>244</v>
      </c>
      <c r="B13" s="145"/>
      <c r="C13" s="145"/>
      <c r="D13" s="145"/>
      <c r="E13" s="145"/>
      <c r="F13" s="145"/>
      <c r="G13" s="145"/>
    </row>
    <row r="14" spans="1:7" ht="26.25" thickBot="1">
      <c r="A14" s="10" t="s">
        <v>141</v>
      </c>
      <c r="B14" s="10" t="s">
        <v>137</v>
      </c>
      <c r="C14" s="19" t="s">
        <v>142</v>
      </c>
      <c r="D14" s="10" t="s">
        <v>151</v>
      </c>
      <c r="E14" s="10" t="s">
        <v>138</v>
      </c>
      <c r="F14" s="10" t="s">
        <v>176</v>
      </c>
      <c r="G14" s="10" t="s">
        <v>172</v>
      </c>
    </row>
    <row r="15" spans="1:7" ht="13.5" thickBot="1">
      <c r="A15" s="11">
        <v>1</v>
      </c>
      <c r="B15" s="12" t="s">
        <v>214</v>
      </c>
      <c r="C15" s="16" t="s">
        <v>150</v>
      </c>
      <c r="D15" s="20">
        <v>4</v>
      </c>
      <c r="E15" s="14">
        <v>50.58</v>
      </c>
      <c r="F15" s="14">
        <f>D15*E15</f>
        <v>202.32</v>
      </c>
      <c r="G15" s="17">
        <f>F15/60</f>
        <v>3.3719999999999999</v>
      </c>
    </row>
    <row r="16" spans="1:7" ht="13.5" thickBot="1">
      <c r="A16" s="11">
        <v>2</v>
      </c>
      <c r="B16" s="12" t="s">
        <v>215</v>
      </c>
      <c r="C16" s="16" t="s">
        <v>150</v>
      </c>
      <c r="D16" s="20">
        <v>4</v>
      </c>
      <c r="E16" s="14">
        <v>787</v>
      </c>
      <c r="F16" s="14">
        <f t="shared" ref="F16:F20" si="0">D16*E16</f>
        <v>3148</v>
      </c>
      <c r="G16" s="17">
        <f t="shared" ref="G16:G20" si="1">F16/60</f>
        <v>52.466666666666669</v>
      </c>
    </row>
    <row r="17" spans="1:7" ht="13.5" thickBot="1">
      <c r="A17" s="11">
        <v>3</v>
      </c>
      <c r="B17" s="12" t="s">
        <v>221</v>
      </c>
      <c r="C17" s="16" t="s">
        <v>150</v>
      </c>
      <c r="D17" s="20">
        <v>1</v>
      </c>
      <c r="E17" s="14">
        <v>354.48</v>
      </c>
      <c r="F17" s="14">
        <f t="shared" si="0"/>
        <v>354.48</v>
      </c>
      <c r="G17" s="17">
        <f t="shared" si="1"/>
        <v>5.9080000000000004</v>
      </c>
    </row>
    <row r="18" spans="1:7" ht="13.5" thickBot="1">
      <c r="A18" s="11">
        <v>4</v>
      </c>
      <c r="B18" s="12" t="s">
        <v>216</v>
      </c>
      <c r="C18" s="16" t="s">
        <v>150</v>
      </c>
      <c r="D18" s="20">
        <v>2</v>
      </c>
      <c r="E18" s="14">
        <v>310</v>
      </c>
      <c r="F18" s="14">
        <f t="shared" si="0"/>
        <v>620</v>
      </c>
      <c r="G18" s="17">
        <f t="shared" si="1"/>
        <v>10.333333333333334</v>
      </c>
    </row>
    <row r="19" spans="1:7" ht="13.5" thickBot="1">
      <c r="A19" s="11">
        <v>5</v>
      </c>
      <c r="B19" s="12" t="s">
        <v>217</v>
      </c>
      <c r="C19" s="16" t="s">
        <v>150</v>
      </c>
      <c r="D19" s="20">
        <v>1</v>
      </c>
      <c r="E19" s="14">
        <v>799.01</v>
      </c>
      <c r="F19" s="14">
        <f t="shared" si="0"/>
        <v>799.01</v>
      </c>
      <c r="G19" s="17">
        <f t="shared" si="1"/>
        <v>13.316833333333333</v>
      </c>
    </row>
    <row r="20" spans="1:7" ht="13.5" thickBot="1">
      <c r="A20" s="11">
        <v>6</v>
      </c>
      <c r="B20" s="12" t="s">
        <v>218</v>
      </c>
      <c r="C20" s="16" t="s">
        <v>150</v>
      </c>
      <c r="D20" s="20">
        <v>4</v>
      </c>
      <c r="E20" s="14">
        <v>36</v>
      </c>
      <c r="F20" s="14">
        <f t="shared" si="0"/>
        <v>144</v>
      </c>
      <c r="G20" s="17">
        <f t="shared" si="1"/>
        <v>2.4</v>
      </c>
    </row>
    <row r="21" spans="1:7" ht="13.5" thickBot="1">
      <c r="A21" s="144" t="s">
        <v>149</v>
      </c>
      <c r="B21" s="144"/>
      <c r="C21" s="144"/>
      <c r="D21" s="144"/>
      <c r="E21" s="144"/>
      <c r="F21" s="144"/>
      <c r="G21" s="17">
        <f>SUM(G15:G20)</f>
        <v>87.796833333333339</v>
      </c>
    </row>
    <row r="23" spans="1:7" ht="13.5" thickBot="1"/>
    <row r="24" spans="1:7" ht="13.5" thickBot="1">
      <c r="A24" s="145" t="s">
        <v>93</v>
      </c>
      <c r="B24" s="145"/>
      <c r="C24" s="145"/>
      <c r="D24" s="145"/>
      <c r="E24" s="145"/>
      <c r="F24" s="145"/>
      <c r="G24" s="145"/>
    </row>
    <row r="25" spans="1:7" ht="13.5" thickBot="1">
      <c r="A25" s="145" t="s">
        <v>246</v>
      </c>
      <c r="B25" s="145"/>
      <c r="C25" s="145"/>
      <c r="D25" s="145"/>
      <c r="E25" s="145"/>
      <c r="F25" s="145"/>
      <c r="G25" s="145"/>
    </row>
    <row r="26" spans="1:7" ht="26.25" thickBot="1">
      <c r="A26" s="10" t="s">
        <v>141</v>
      </c>
      <c r="B26" s="10" t="s">
        <v>137</v>
      </c>
      <c r="C26" s="19" t="s">
        <v>142</v>
      </c>
      <c r="D26" s="10" t="s">
        <v>151</v>
      </c>
      <c r="E26" s="10" t="s">
        <v>138</v>
      </c>
      <c r="F26" s="10" t="s">
        <v>176</v>
      </c>
      <c r="G26" s="10" t="s">
        <v>172</v>
      </c>
    </row>
    <row r="27" spans="1:7" ht="13.5" thickBot="1">
      <c r="A27" s="11">
        <v>1</v>
      </c>
      <c r="B27" s="12" t="s">
        <v>214</v>
      </c>
      <c r="C27" s="16" t="s">
        <v>150</v>
      </c>
      <c r="D27" s="20">
        <v>4</v>
      </c>
      <c r="E27" s="14">
        <v>50.58</v>
      </c>
      <c r="F27" s="14">
        <f>D27*E27</f>
        <v>202.32</v>
      </c>
      <c r="G27" s="17">
        <f>F27/60</f>
        <v>3.3719999999999999</v>
      </c>
    </row>
    <row r="28" spans="1:7" ht="13.5" thickBot="1">
      <c r="A28" s="11">
        <v>2</v>
      </c>
      <c r="B28" s="12" t="s">
        <v>215</v>
      </c>
      <c r="C28" s="16" t="s">
        <v>150</v>
      </c>
      <c r="D28" s="20">
        <v>2</v>
      </c>
      <c r="E28" s="14">
        <v>787</v>
      </c>
      <c r="F28" s="14">
        <f t="shared" ref="F28:F32" si="2">D28*E28</f>
        <v>1574</v>
      </c>
      <c r="G28" s="17">
        <f t="shared" ref="G28:G32" si="3">F28/60</f>
        <v>26.233333333333334</v>
      </c>
    </row>
    <row r="29" spans="1:7" ht="13.5" thickBot="1">
      <c r="A29" s="11">
        <v>3</v>
      </c>
      <c r="B29" s="12" t="s">
        <v>245</v>
      </c>
      <c r="C29" s="16" t="s">
        <v>150</v>
      </c>
      <c r="D29" s="20">
        <v>1</v>
      </c>
      <c r="E29" s="14">
        <v>354.48</v>
      </c>
      <c r="F29" s="14">
        <f t="shared" si="2"/>
        <v>354.48</v>
      </c>
      <c r="G29" s="17">
        <f t="shared" si="3"/>
        <v>5.9080000000000004</v>
      </c>
    </row>
    <row r="30" spans="1:7" ht="13.5" thickBot="1">
      <c r="A30" s="11">
        <v>4</v>
      </c>
      <c r="B30" s="12" t="s">
        <v>216</v>
      </c>
      <c r="C30" s="16" t="s">
        <v>150</v>
      </c>
      <c r="D30" s="20">
        <v>0</v>
      </c>
      <c r="E30" s="14">
        <v>310</v>
      </c>
      <c r="F30" s="14">
        <f t="shared" si="2"/>
        <v>0</v>
      </c>
      <c r="G30" s="17">
        <f t="shared" si="3"/>
        <v>0</v>
      </c>
    </row>
    <row r="31" spans="1:7" ht="13.5" thickBot="1">
      <c r="A31" s="11">
        <v>5</v>
      </c>
      <c r="B31" s="12" t="s">
        <v>217</v>
      </c>
      <c r="C31" s="16" t="s">
        <v>150</v>
      </c>
      <c r="D31" s="20">
        <v>0</v>
      </c>
      <c r="E31" s="14">
        <v>799.01</v>
      </c>
      <c r="F31" s="14">
        <f t="shared" si="2"/>
        <v>0</v>
      </c>
      <c r="G31" s="17">
        <f t="shared" si="3"/>
        <v>0</v>
      </c>
    </row>
    <row r="32" spans="1:7" ht="13.5" thickBot="1">
      <c r="A32" s="11">
        <v>6</v>
      </c>
      <c r="B32" s="12" t="s">
        <v>218</v>
      </c>
      <c r="C32" s="16" t="s">
        <v>150</v>
      </c>
      <c r="D32" s="20">
        <v>4</v>
      </c>
      <c r="E32" s="14">
        <v>36</v>
      </c>
      <c r="F32" s="14">
        <f t="shared" si="2"/>
        <v>144</v>
      </c>
      <c r="G32" s="17">
        <f t="shared" si="3"/>
        <v>2.4</v>
      </c>
    </row>
    <row r="33" spans="1:7" ht="13.5" thickBot="1">
      <c r="A33" s="144" t="s">
        <v>149</v>
      </c>
      <c r="B33" s="144"/>
      <c r="C33" s="144"/>
      <c r="D33" s="144"/>
      <c r="E33" s="144"/>
      <c r="F33" s="144"/>
      <c r="G33" s="17">
        <f>SUM(G27:G32)</f>
        <v>37.913333333333334</v>
      </c>
    </row>
    <row r="35" spans="1:7" ht="13.5" thickBot="1"/>
    <row r="36" spans="1:7" ht="13.5" thickBot="1">
      <c r="A36" s="145" t="s">
        <v>93</v>
      </c>
      <c r="B36" s="145"/>
      <c r="C36" s="145"/>
      <c r="D36" s="145"/>
      <c r="E36" s="145"/>
      <c r="F36" s="145"/>
      <c r="G36" s="145"/>
    </row>
    <row r="37" spans="1:7" ht="13.5" thickBot="1">
      <c r="A37" s="145" t="s">
        <v>247</v>
      </c>
      <c r="B37" s="145"/>
      <c r="C37" s="145"/>
      <c r="D37" s="145"/>
      <c r="E37" s="145"/>
      <c r="F37" s="145"/>
      <c r="G37" s="145"/>
    </row>
    <row r="38" spans="1:7" ht="26.25" thickBot="1">
      <c r="A38" s="10" t="s">
        <v>141</v>
      </c>
      <c r="B38" s="10" t="s">
        <v>137</v>
      </c>
      <c r="C38" s="19" t="s">
        <v>142</v>
      </c>
      <c r="D38" s="10" t="s">
        <v>151</v>
      </c>
      <c r="E38" s="10" t="s">
        <v>138</v>
      </c>
      <c r="F38" s="10" t="s">
        <v>176</v>
      </c>
      <c r="G38" s="10" t="s">
        <v>172</v>
      </c>
    </row>
    <row r="39" spans="1:7" ht="13.5" thickBot="1">
      <c r="A39" s="11">
        <v>1</v>
      </c>
      <c r="B39" s="12" t="s">
        <v>214</v>
      </c>
      <c r="C39" s="16" t="s">
        <v>150</v>
      </c>
      <c r="D39" s="20">
        <v>0</v>
      </c>
      <c r="E39" s="14">
        <v>50.58</v>
      </c>
      <c r="F39" s="14">
        <f>D39*E39</f>
        <v>0</v>
      </c>
      <c r="G39" s="17">
        <f>F39/60</f>
        <v>0</v>
      </c>
    </row>
    <row r="40" spans="1:7" ht="13.5" thickBot="1">
      <c r="A40" s="11">
        <v>2</v>
      </c>
      <c r="B40" s="12" t="s">
        <v>215</v>
      </c>
      <c r="C40" s="16" t="s">
        <v>150</v>
      </c>
      <c r="D40" s="20">
        <v>0</v>
      </c>
      <c r="E40" s="14">
        <v>787</v>
      </c>
      <c r="F40" s="14">
        <f t="shared" ref="F40:F44" si="4">D40*E40</f>
        <v>0</v>
      </c>
      <c r="G40" s="17">
        <f t="shared" ref="G40:G44" si="5">F40/60</f>
        <v>0</v>
      </c>
    </row>
    <row r="41" spans="1:7" ht="13.5" thickBot="1">
      <c r="A41" s="11">
        <v>3</v>
      </c>
      <c r="B41" s="12" t="s">
        <v>245</v>
      </c>
      <c r="C41" s="16" t="s">
        <v>150</v>
      </c>
      <c r="D41" s="20">
        <v>0</v>
      </c>
      <c r="E41" s="14">
        <v>354.48</v>
      </c>
      <c r="F41" s="14">
        <f t="shared" si="4"/>
        <v>0</v>
      </c>
      <c r="G41" s="17">
        <f t="shared" si="5"/>
        <v>0</v>
      </c>
    </row>
    <row r="42" spans="1:7" ht="13.5" thickBot="1">
      <c r="A42" s="11">
        <v>4</v>
      </c>
      <c r="B42" s="12" t="s">
        <v>216</v>
      </c>
      <c r="C42" s="16" t="s">
        <v>150</v>
      </c>
      <c r="D42" s="20">
        <v>0</v>
      </c>
      <c r="E42" s="14">
        <v>310</v>
      </c>
      <c r="F42" s="14">
        <f t="shared" si="4"/>
        <v>0</v>
      </c>
      <c r="G42" s="17">
        <f t="shared" si="5"/>
        <v>0</v>
      </c>
    </row>
    <row r="43" spans="1:7" ht="13.5" thickBot="1">
      <c r="A43" s="11">
        <v>5</v>
      </c>
      <c r="B43" s="12" t="s">
        <v>217</v>
      </c>
      <c r="C43" s="16" t="s">
        <v>150</v>
      </c>
      <c r="D43" s="20">
        <v>0</v>
      </c>
      <c r="E43" s="14">
        <v>799.01</v>
      </c>
      <c r="F43" s="14">
        <f t="shared" si="4"/>
        <v>0</v>
      </c>
      <c r="G43" s="17">
        <f t="shared" si="5"/>
        <v>0</v>
      </c>
    </row>
    <row r="44" spans="1:7" ht="13.5" thickBot="1">
      <c r="A44" s="11">
        <v>6</v>
      </c>
      <c r="B44" s="12" t="s">
        <v>218</v>
      </c>
      <c r="C44" s="16" t="s">
        <v>150</v>
      </c>
      <c r="D44" s="20">
        <v>0</v>
      </c>
      <c r="E44" s="14">
        <v>36</v>
      </c>
      <c r="F44" s="14">
        <f t="shared" si="4"/>
        <v>0</v>
      </c>
      <c r="G44" s="17">
        <f t="shared" si="5"/>
        <v>0</v>
      </c>
    </row>
    <row r="45" spans="1:7" ht="13.5" thickBot="1">
      <c r="A45" s="144" t="s">
        <v>149</v>
      </c>
      <c r="B45" s="144"/>
      <c r="C45" s="144"/>
      <c r="D45" s="144"/>
      <c r="E45" s="144"/>
      <c r="F45" s="144"/>
      <c r="G45" s="17">
        <f>SUM(G39:G44)</f>
        <v>0</v>
      </c>
    </row>
    <row r="47" spans="1:7" ht="15">
      <c r="A47" s="117" t="s">
        <v>132</v>
      </c>
      <c r="B47" s="117"/>
      <c r="C47" s="117"/>
      <c r="D47" s="117"/>
      <c r="E47" s="117"/>
      <c r="F47" s="117"/>
    </row>
    <row r="48" spans="1:7" ht="15">
      <c r="A48" s="21"/>
      <c r="B48" s="21"/>
      <c r="C48" s="21"/>
      <c r="D48" s="21"/>
      <c r="E48" s="21"/>
      <c r="F48" s="21"/>
    </row>
    <row r="49" spans="1:6" ht="15">
      <c r="A49" s="21"/>
      <c r="B49" s="21"/>
      <c r="C49" s="21"/>
      <c r="D49" s="21"/>
      <c r="E49" s="21"/>
      <c r="F49" s="21"/>
    </row>
    <row r="50" spans="1:6" ht="15">
      <c r="A50" s="21"/>
      <c r="B50" s="21"/>
      <c r="C50" s="21"/>
      <c r="D50" s="21"/>
      <c r="E50" s="21"/>
      <c r="F50" s="21"/>
    </row>
    <row r="51" spans="1:6" ht="15">
      <c r="A51" s="21"/>
      <c r="B51" s="21"/>
      <c r="C51" s="21"/>
      <c r="D51" s="21"/>
      <c r="E51" s="21"/>
      <c r="F51" s="21"/>
    </row>
    <row r="52" spans="1:6">
      <c r="A52" s="116" t="s">
        <v>228</v>
      </c>
      <c r="B52" s="114"/>
      <c r="C52" s="114"/>
      <c r="D52" s="114"/>
      <c r="E52" s="114"/>
      <c r="F52" s="114"/>
    </row>
    <row r="53" spans="1:6">
      <c r="A53" s="116" t="s">
        <v>229</v>
      </c>
      <c r="B53" s="114"/>
      <c r="C53" s="114"/>
      <c r="D53" s="114"/>
      <c r="E53" s="114"/>
      <c r="F53" s="114"/>
    </row>
    <row r="54" spans="1:6" ht="15">
      <c r="A54" s="21"/>
      <c r="B54" s="21"/>
      <c r="C54" s="21"/>
      <c r="D54" s="21"/>
      <c r="E54" s="21"/>
      <c r="F54" s="21"/>
    </row>
    <row r="55" spans="1:6" ht="15">
      <c r="A55" s="21"/>
      <c r="B55" s="21"/>
      <c r="C55" s="21"/>
      <c r="D55" s="21"/>
      <c r="E55" s="21"/>
      <c r="F55" s="21"/>
    </row>
    <row r="56" spans="1:6" ht="15">
      <c r="A56" s="21"/>
      <c r="B56" s="21"/>
      <c r="C56" s="21"/>
      <c r="D56" s="21"/>
      <c r="E56" s="21"/>
      <c r="F56" s="21"/>
    </row>
    <row r="57" spans="1:6" ht="15">
      <c r="B57" s="21"/>
      <c r="C57" s="21"/>
      <c r="D57" s="21"/>
      <c r="E57" s="21"/>
      <c r="F57" s="21"/>
    </row>
    <row r="58" spans="1:6">
      <c r="A58" s="116" t="s">
        <v>219</v>
      </c>
      <c r="B58" s="114"/>
      <c r="C58" s="114"/>
      <c r="D58" s="114"/>
      <c r="E58" s="114"/>
      <c r="F58" s="114"/>
    </row>
    <row r="59" spans="1:6">
      <c r="A59" s="116" t="s">
        <v>230</v>
      </c>
      <c r="B59" s="114"/>
      <c r="C59" s="114"/>
      <c r="D59" s="114"/>
      <c r="E59" s="114"/>
      <c r="F59" s="114"/>
    </row>
    <row r="65" spans="1:6">
      <c r="A65" s="116" t="s">
        <v>232</v>
      </c>
      <c r="B65" s="114"/>
      <c r="C65" s="114"/>
      <c r="D65" s="114"/>
      <c r="E65" s="114"/>
      <c r="F65" s="114"/>
    </row>
    <row r="66" spans="1:6">
      <c r="A66" s="116" t="s">
        <v>231</v>
      </c>
      <c r="B66" s="114"/>
      <c r="C66" s="114"/>
      <c r="D66" s="114"/>
      <c r="E66" s="114"/>
      <c r="F66" s="114"/>
    </row>
  </sheetData>
  <mergeCells count="23">
    <mergeCell ref="A65:F65"/>
    <mergeCell ref="A66:F66"/>
    <mergeCell ref="A47:F47"/>
    <mergeCell ref="A52:F52"/>
    <mergeCell ref="A53:F53"/>
    <mergeCell ref="A58:F58"/>
    <mergeCell ref="A59:F59"/>
    <mergeCell ref="A21:F21"/>
    <mergeCell ref="A12:G12"/>
    <mergeCell ref="A13:G13"/>
    <mergeCell ref="A1:G5"/>
    <mergeCell ref="A6:G6"/>
    <mergeCell ref="A7:G7"/>
    <mergeCell ref="A8:G8"/>
    <mergeCell ref="A11:G11"/>
    <mergeCell ref="A9:G9"/>
    <mergeCell ref="A10:G10"/>
    <mergeCell ref="A45:F45"/>
    <mergeCell ref="A24:G24"/>
    <mergeCell ref="A25:G25"/>
    <mergeCell ref="A33:F33"/>
    <mergeCell ref="A36:G36"/>
    <mergeCell ref="A37:G37"/>
  </mergeCells>
  <pageMargins left="0.511811024" right="0.511811024" top="0.78740157499999996" bottom="0.78740157499999996" header="0.31496062000000002" footer="0.31496062000000002"/>
  <pageSetup paperSize="9" scale="9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Planilha de custos-Total</vt:lpstr>
      <vt:lpstr>Planilha de custos-Piso</vt:lpstr>
      <vt:lpstr>Planilha de custos-Banheiro</vt:lpstr>
      <vt:lpstr>Planilha de custos-Encarregado</vt:lpstr>
      <vt:lpstr>Uniformes</vt:lpstr>
      <vt:lpstr>Materiais</vt:lpstr>
      <vt:lpstr>Equipamentos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Schast</dc:creator>
  <cp:lastModifiedBy>Guilherme Nunes Soares</cp:lastModifiedBy>
  <cp:revision>1</cp:revision>
  <cp:lastPrinted>2025-11-25T17:05:37Z</cp:lastPrinted>
  <dcterms:created xsi:type="dcterms:W3CDTF">2023-03-09T19:31:54Z</dcterms:created>
  <dcterms:modified xsi:type="dcterms:W3CDTF">2025-11-26T13:19:03Z</dcterms:modified>
  <cp:version>1048576</cp:version>
</cp:coreProperties>
</file>